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Skripsi\"/>
    </mc:Choice>
  </mc:AlternateContent>
  <xr:revisionPtr revIDLastSave="0" documentId="13_ncr:1_{14FACE81-63FF-4DA2-9FC7-23FBFCB0E74C}" xr6:coauthVersionLast="40" xr6:coauthVersionMax="46" xr10:uidLastSave="{00000000-0000-0000-0000-000000000000}"/>
  <bookViews>
    <workbookView xWindow="0" yWindow="0" windowWidth="20490" windowHeight="7545" activeTab="2" xr2:uid="{00000000-000D-0000-FFFF-FFFF00000000}"/>
  </bookViews>
  <sheets>
    <sheet name="PRE TEST" sheetId="1" r:id="rId1"/>
    <sheet name="POST TEST" sheetId="2" r:id="rId2"/>
    <sheet name="HASIL TEST" sheetId="3" r:id="rId3"/>
  </sheets>
  <definedNames>
    <definedName name="_xlnm._FilterDatabase" localSheetId="2" hidden="1">'HASIL TEST'!$A$1:$D$60</definedName>
  </definedNames>
  <calcPr calcId="181029"/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2" i="3"/>
  <c r="H3" i="3"/>
  <c r="H2" i="3"/>
  <c r="H5" i="3" l="1"/>
  <c r="H4" i="3"/>
  <c r="S11" i="3"/>
  <c r="S9" i="3"/>
  <c r="Q11" i="3"/>
  <c r="Q9" i="3"/>
  <c r="S5" i="3"/>
  <c r="S4" i="3"/>
  <c r="S3" i="3"/>
  <c r="Q5" i="3"/>
  <c r="Q4" i="3"/>
  <c r="Q3" i="3"/>
  <c r="S18" i="3" l="1"/>
  <c r="S17" i="3"/>
  <c r="T18" i="3"/>
  <c r="R18" i="3"/>
  <c r="T17" i="3"/>
  <c r="R17" i="3"/>
</calcChain>
</file>

<file path=xl/sharedStrings.xml><?xml version="1.0" encoding="utf-8"?>
<sst xmlns="http://schemas.openxmlformats.org/spreadsheetml/2006/main" count="405" uniqueCount="133">
  <si>
    <t>No.</t>
  </si>
  <si>
    <t>Responden</t>
  </si>
  <si>
    <t>Total</t>
  </si>
  <si>
    <t>FUZ</t>
  </si>
  <si>
    <t>KNA</t>
  </si>
  <si>
    <t>DR</t>
  </si>
  <si>
    <t>NH</t>
  </si>
  <si>
    <t>TFD</t>
  </si>
  <si>
    <t>W</t>
  </si>
  <si>
    <t>RAF</t>
  </si>
  <si>
    <t>LNJ</t>
  </si>
  <si>
    <t>R</t>
  </si>
  <si>
    <t>NA</t>
  </si>
  <si>
    <t>K</t>
  </si>
  <si>
    <t>AF</t>
  </si>
  <si>
    <t>N</t>
  </si>
  <si>
    <t>DPS</t>
  </si>
  <si>
    <t>M</t>
  </si>
  <si>
    <t>T</t>
  </si>
  <si>
    <t>ORW</t>
  </si>
  <si>
    <t>AN</t>
  </si>
  <si>
    <t>EPR</t>
  </si>
  <si>
    <t>SS</t>
  </si>
  <si>
    <t>SM</t>
  </si>
  <si>
    <t>RJ</t>
  </si>
  <si>
    <t>F</t>
  </si>
  <si>
    <t>DMSL</t>
  </si>
  <si>
    <t>TYA</t>
  </si>
  <si>
    <t>V</t>
  </si>
  <si>
    <t>PRE TEST</t>
  </si>
  <si>
    <t>POST TEST</t>
  </si>
  <si>
    <t>A</t>
  </si>
  <si>
    <t>MIA</t>
  </si>
  <si>
    <t>VA</t>
  </si>
  <si>
    <t>MAP</t>
  </si>
  <si>
    <t>C</t>
  </si>
  <si>
    <t>AMR</t>
  </si>
  <si>
    <t>NHA</t>
  </si>
  <si>
    <t>AR</t>
  </si>
  <si>
    <t>HF</t>
  </si>
  <si>
    <t>SDFA</t>
  </si>
  <si>
    <t>SH</t>
  </si>
  <si>
    <t>RR</t>
  </si>
  <si>
    <t>MA</t>
  </si>
  <si>
    <t>MNH</t>
  </si>
  <si>
    <t>RIAZ</t>
  </si>
  <si>
    <t>IM</t>
  </si>
  <si>
    <t>MHM</t>
  </si>
  <si>
    <t>YR</t>
  </si>
  <si>
    <t>P</t>
  </si>
  <si>
    <t>TBL</t>
  </si>
  <si>
    <t>ARS</t>
  </si>
  <si>
    <t>RY</t>
  </si>
  <si>
    <t>S</t>
  </si>
  <si>
    <t>EA</t>
  </si>
  <si>
    <t>FZ</t>
  </si>
  <si>
    <t>NC</t>
  </si>
  <si>
    <t>MIN</t>
  </si>
  <si>
    <t>MAX</t>
  </si>
  <si>
    <t>PRA</t>
  </si>
  <si>
    <t>POST</t>
  </si>
  <si>
    <t>MEAN</t>
  </si>
  <si>
    <t>RENDAH</t>
  </si>
  <si>
    <t>TINGGI</t>
  </si>
  <si>
    <t>SEDANG</t>
  </si>
  <si>
    <t>HASIL</t>
  </si>
  <si>
    <t>114-247</t>
  </si>
  <si>
    <t>248-381</t>
  </si>
  <si>
    <t>382-515</t>
  </si>
  <si>
    <t>468-481</t>
  </si>
  <si>
    <t>496-509</t>
  </si>
  <si>
    <t>482-495</t>
  </si>
  <si>
    <t>No</t>
  </si>
  <si>
    <t>Column1</t>
  </si>
  <si>
    <t>Column2</t>
  </si>
  <si>
    <t>Column3</t>
  </si>
  <si>
    <t>Column4</t>
  </si>
  <si>
    <t>Column5</t>
  </si>
  <si>
    <t>jumlah subjek</t>
  </si>
  <si>
    <t>total skor pre test</t>
  </si>
  <si>
    <t>kategori kontrol diri</t>
  </si>
  <si>
    <t>total skor post test</t>
  </si>
  <si>
    <t>Keterangan</t>
  </si>
  <si>
    <t>248-495</t>
  </si>
  <si>
    <t>rendah</t>
  </si>
  <si>
    <t>sedang</t>
  </si>
  <si>
    <t>tinggi</t>
  </si>
  <si>
    <t>478-481</t>
  </si>
  <si>
    <t>482-494</t>
  </si>
  <si>
    <t>470-481</t>
  </si>
  <si>
    <t>498-509</t>
  </si>
  <si>
    <t>Meningkat</t>
  </si>
  <si>
    <t>Menurun</t>
  </si>
  <si>
    <t>Tetap</t>
  </si>
  <si>
    <t>pre test</t>
  </si>
  <si>
    <t>post test</t>
  </si>
  <si>
    <t>Mean</t>
  </si>
  <si>
    <t>Median</t>
  </si>
  <si>
    <t>Modus</t>
  </si>
  <si>
    <t>Pre Test</t>
  </si>
  <si>
    <t>Post Test</t>
  </si>
  <si>
    <t>Rendah</t>
  </si>
  <si>
    <t>Sedang</t>
  </si>
  <si>
    <t>Tinggi</t>
  </si>
  <si>
    <t>jumlah subjek2</t>
  </si>
  <si>
    <t>kategori kontrol diri2</t>
  </si>
  <si>
    <t>483-494</t>
  </si>
  <si>
    <t>tetap</t>
  </si>
  <si>
    <t>meningkat</t>
  </si>
  <si>
    <t>490-495</t>
  </si>
  <si>
    <t>478-504</t>
  </si>
  <si>
    <t>414-509</t>
  </si>
  <si>
    <t>478-495</t>
  </si>
  <si>
    <t>Kategorisasi</t>
  </si>
  <si>
    <t>Standar Deviasi</t>
  </si>
  <si>
    <t>Kategorisasi Data</t>
  </si>
  <si>
    <t>Sangat Rendah</t>
  </si>
  <si>
    <t>Sangat Tinggi</t>
  </si>
  <si>
    <t>X&gt;532</t>
  </si>
  <si>
    <t>M - 1SD</t>
  </si>
  <si>
    <t>M + 1SD</t>
  </si>
  <si>
    <t>X&lt;291</t>
  </si>
  <si>
    <r>
      <t>291</t>
    </r>
    <r>
      <rPr>
        <sz val="11"/>
        <color theme="1"/>
        <rFont val="Calibri"/>
        <family val="2"/>
      </rPr>
      <t>≤X&lt;484</t>
    </r>
  </si>
  <si>
    <t>X&gt;484</t>
  </si>
  <si>
    <t>114-287</t>
  </si>
  <si>
    <t>288-481</t>
  </si>
  <si>
    <t>482-515</t>
  </si>
  <si>
    <t>482-504</t>
  </si>
  <si>
    <t>470-477</t>
  </si>
  <si>
    <t>menurun</t>
  </si>
  <si>
    <t>483-491</t>
  </si>
  <si>
    <t>472-481</t>
  </si>
  <si>
    <t>482-509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</si>
</sst>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18" fillId="33" borderId="0" xfId="0" applyFont="1" applyFill="1" applyAlignment="1">
      <alignment horizontal="center"/>
    </xf>
    <xf numFmtId="0" fontId="0" fillId="34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8" fillId="36" borderId="10" xfId="0" applyFont="1" applyFill="1" applyBorder="1"/>
    <xf numFmtId="0" fontId="18" fillId="35" borderId="0" xfId="0" applyFont="1" applyFill="1" applyAlignment="1">
      <alignment horizontal="center" vertical="center" wrapText="1"/>
    </xf>
    <xf numFmtId="0" fontId="0" fillId="36" borderId="10" xfId="0" applyFont="1" applyFill="1" applyBorder="1" applyAlignment="1">
      <alignment horizontal="center" vertical="center"/>
    </xf>
    <xf numFmtId="0" fontId="0" fillId="35" borderId="10" xfId="0" applyFont="1" applyFill="1" applyBorder="1" applyAlignment="1">
      <alignment horizontal="center" vertical="center"/>
    </xf>
    <xf numFmtId="0" fontId="0" fillId="37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/>
    <xf numFmtId="0" fontId="0" fillId="37" borderId="0" xfId="0" applyFon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18" fillId="0" borderId="0" xfId="0" applyFont="1"/>
    <xf numFmtId="0" fontId="0" fillId="0" borderId="0" xfId="0" applyAlignment="1">
      <alignment horizontal="center" wrapText="1"/>
    </xf>
    <xf numFmtId="0" fontId="22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18" fillId="35" borderId="0" xfId="0" applyFont="1" applyFill="1" applyAlignment="1">
      <alignment horizontal="center"/>
    </xf>
    <xf numFmtId="0" fontId="0" fillId="35" borderId="0" xfId="0" applyFill="1" applyAlignment="1">
      <alignment horizontal="center"/>
    </xf>
    <xf numFmtId="0" fontId="18" fillId="38" borderId="0" xfId="0" applyFont="1" applyFill="1" applyAlignment="1">
      <alignment horizontal="center"/>
    </xf>
    <xf numFmtId="0" fontId="0" fillId="38" borderId="0" xfId="0" applyFill="1" applyAlignment="1">
      <alignment horizontal="center"/>
    </xf>
    <xf numFmtId="0" fontId="18" fillId="35" borderId="11" xfId="0" applyFont="1" applyFill="1" applyBorder="1" applyAlignment="1">
      <alignment horizontal="center" vertical="center"/>
    </xf>
    <xf numFmtId="0" fontId="18" fillId="35" borderId="0" xfId="0" applyFont="1" applyFill="1" applyAlignment="1">
      <alignment horizontal="center" vertical="center"/>
    </xf>
    <xf numFmtId="0" fontId="0" fillId="36" borderId="11" xfId="0" applyFont="1" applyFill="1" applyBorder="1" applyAlignment="1">
      <alignment horizontal="center" vertical="center"/>
    </xf>
    <xf numFmtId="0" fontId="0" fillId="36" borderId="0" xfId="0" applyFont="1" applyFill="1" applyBorder="1" applyAlignment="1">
      <alignment horizontal="center" vertical="center"/>
    </xf>
    <xf numFmtId="0" fontId="0" fillId="36" borderId="12" xfId="0" applyFont="1" applyFill="1" applyBorder="1" applyAlignment="1">
      <alignment horizontal="center" vertical="center"/>
    </xf>
    <xf numFmtId="0" fontId="0" fillId="35" borderId="0" xfId="0" applyFont="1" applyFill="1" applyBorder="1" applyAlignment="1">
      <alignment horizontal="center" vertical="center"/>
    </xf>
    <xf numFmtId="0" fontId="0" fillId="35" borderId="12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1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68"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minor"/>
      </font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399975585192419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54107A-1092-4227-A466-9E65BB7F2D31}" name="Table2" displayName="Table2" ref="A2:CF61" headerRowCount="0" headerRowDxfId="467" dataDxfId="466" totalsRowDxfId="465">
  <tableColumns count="84">
    <tableColumn id="1" xr3:uid="{71AFD591-3630-4FEC-89A6-89042F1AE70E}" name="Column1" totalsRowLabel="Total" headerRowDxfId="464" dataDxfId="463" totalsRowDxfId="462"/>
    <tableColumn id="2" xr3:uid="{C01BAEF2-024B-4477-9388-5C651853B672}" name="Column2" headerRowDxfId="461" dataDxfId="460" totalsRowDxfId="459"/>
    <tableColumn id="3" xr3:uid="{0024EB38-0282-4AC3-A0E5-B696F33F785B}" name="Column3" headerRowDxfId="458" dataDxfId="457" totalsRowDxfId="456"/>
    <tableColumn id="4" xr3:uid="{12131730-C6B2-4A0D-9A79-E6F333DAE1BD}" name="Column4" headerRowDxfId="455" dataDxfId="454" totalsRowDxfId="453"/>
    <tableColumn id="5" xr3:uid="{6644DD1B-0877-4F8D-9DA9-F88662C7E343}" name="Column5" headerRowDxfId="452" dataDxfId="451" totalsRowDxfId="450"/>
    <tableColumn id="6" xr3:uid="{735DE42F-2EBA-43A3-9203-9E80739A90F6}" name="Column6" headerRowDxfId="449" dataDxfId="448" totalsRowDxfId="447"/>
    <tableColumn id="7" xr3:uid="{27B88A89-4318-4D4A-9FC8-8277BB6CBC99}" name="Column7" headerRowDxfId="446" dataDxfId="445" totalsRowDxfId="444"/>
    <tableColumn id="8" xr3:uid="{F4EE72EE-B296-468A-82C0-95A7426CCBB9}" name="Column8" headerRowDxfId="443" dataDxfId="442" totalsRowDxfId="441"/>
    <tableColumn id="9" xr3:uid="{B2AB06DF-A8D4-4A98-9AEA-AF298C0CF562}" name="Column9" headerRowDxfId="440" dataDxfId="439" totalsRowDxfId="438"/>
    <tableColumn id="10" xr3:uid="{3F3EBED9-84C1-4F26-A62C-7C57514685F0}" name="Column10" headerRowDxfId="437" dataDxfId="436" totalsRowDxfId="435"/>
    <tableColumn id="11" xr3:uid="{2412636D-AA01-426A-921B-3E709BF822B3}" name="Column11" headerRowDxfId="434" dataDxfId="433" totalsRowDxfId="432"/>
    <tableColumn id="12" xr3:uid="{E1A07413-391F-4C7A-AB10-F3199837352E}" name="Column12" headerRowDxfId="431" dataDxfId="430" totalsRowDxfId="429"/>
    <tableColumn id="13" xr3:uid="{55B584C0-FC7A-4C66-8642-E173CBEF3EC1}" name="Column13" headerRowDxfId="428" dataDxfId="427" totalsRowDxfId="426"/>
    <tableColumn id="14" xr3:uid="{026A5719-CDFC-4778-8028-4B9A66D10FE0}" name="Column14" headerRowDxfId="425" dataDxfId="424" totalsRowDxfId="423"/>
    <tableColumn id="15" xr3:uid="{5F3FA329-FE84-4E52-9628-D686F5C1973C}" name="Column15" headerRowDxfId="422" dataDxfId="421" totalsRowDxfId="420"/>
    <tableColumn id="16" xr3:uid="{E775F83D-D636-4A7E-AFFC-BFE6516C018E}" name="Column16" headerRowDxfId="419" dataDxfId="418" totalsRowDxfId="417"/>
    <tableColumn id="17" xr3:uid="{5E992F22-1DAE-4A3F-9764-085CCBE20CFA}" name="Column17" headerRowDxfId="416" dataDxfId="415" totalsRowDxfId="414"/>
    <tableColumn id="18" xr3:uid="{8D472F86-E4F0-4251-A26C-7252FC994E1F}" name="Column18" headerRowDxfId="413" dataDxfId="412" totalsRowDxfId="411"/>
    <tableColumn id="19" xr3:uid="{81D33A31-61D6-42EB-9EF3-F49B4E975EBB}" name="Column19" headerRowDxfId="410" dataDxfId="409" totalsRowDxfId="408"/>
    <tableColumn id="20" xr3:uid="{C1553A14-17A8-401B-8498-9A3E3D977C4B}" name="Column20" headerRowDxfId="407" dataDxfId="406" totalsRowDxfId="405"/>
    <tableColumn id="21" xr3:uid="{A072B1A6-0631-4DF0-8861-FD5DA2A0FCBD}" name="Column21" headerRowDxfId="404" dataDxfId="403" totalsRowDxfId="402"/>
    <tableColumn id="22" xr3:uid="{254BE562-FC24-4414-B6D4-EAE4F35ACFD7}" name="Column22" headerRowDxfId="401" dataDxfId="400" totalsRowDxfId="399"/>
    <tableColumn id="23" xr3:uid="{F3DF58B4-485E-4B1A-85D2-0A348939C04D}" name="Column23" headerRowDxfId="398" dataDxfId="397" totalsRowDxfId="396"/>
    <tableColumn id="24" xr3:uid="{2D10FA56-B2A0-4199-8336-0C4201419D59}" name="Column24" headerRowDxfId="395" dataDxfId="394" totalsRowDxfId="393"/>
    <tableColumn id="25" xr3:uid="{7B1BA7C8-7B94-498B-9BD8-A87301199F6D}" name="Column25" headerRowDxfId="392" dataDxfId="391" totalsRowDxfId="390"/>
    <tableColumn id="26" xr3:uid="{123E5CDC-8483-4A88-B7D7-92A368BFE1F0}" name="Column26" headerRowDxfId="389" dataDxfId="388" totalsRowDxfId="387"/>
    <tableColumn id="27" xr3:uid="{331BCE9E-63A5-48FD-953B-75FC46C3FAD6}" name="Column27" headerRowDxfId="386" dataDxfId="385" totalsRowDxfId="384"/>
    <tableColumn id="28" xr3:uid="{48BB8703-3723-487B-818C-5262DA2FF87F}" name="Column28" headerRowDxfId="383" dataDxfId="382" totalsRowDxfId="381"/>
    <tableColumn id="29" xr3:uid="{BAAEBEC6-C634-4E41-A05A-786ECDC01CF9}" name="Column29" headerRowDxfId="380" dataDxfId="379" totalsRowDxfId="378"/>
    <tableColumn id="30" xr3:uid="{B9216E0F-2792-4B6C-9F65-E711BEC52ACA}" name="Column30" headerRowDxfId="377" dataDxfId="376" totalsRowDxfId="375"/>
    <tableColumn id="31" xr3:uid="{E80B0146-98F3-4726-B38D-7DB27223670F}" name="Column31" headerRowDxfId="374" dataDxfId="373" totalsRowDxfId="372"/>
    <tableColumn id="32" xr3:uid="{084B53F3-6587-4343-8C87-625C694B5E06}" name="Column32" headerRowDxfId="371" dataDxfId="370" totalsRowDxfId="369"/>
    <tableColumn id="33" xr3:uid="{889EA43D-6880-4699-97A2-78EB64E11CA3}" name="Column33" headerRowDxfId="368" dataDxfId="367" totalsRowDxfId="366"/>
    <tableColumn id="34" xr3:uid="{07136E21-D978-4FEA-8DED-B64835999DEC}" name="Column34" headerRowDxfId="365" dataDxfId="364" totalsRowDxfId="363"/>
    <tableColumn id="35" xr3:uid="{75C9B212-2335-45D6-B161-ED73C9DFDC5F}" name="Column35" headerRowDxfId="362" dataDxfId="361" totalsRowDxfId="360"/>
    <tableColumn id="36" xr3:uid="{458A00C9-D3C7-430E-BD8A-6AFAA69EB66F}" name="Column36" headerRowDxfId="359" dataDxfId="358" totalsRowDxfId="357"/>
    <tableColumn id="37" xr3:uid="{0C3AFD3D-2B96-490F-871F-196A24B1F7EA}" name="Column37" headerRowDxfId="356" dataDxfId="355" totalsRowDxfId="354"/>
    <tableColumn id="38" xr3:uid="{0D518E45-C1E3-41C7-A7AD-5E3E19053B2B}" name="Column38" headerRowDxfId="353" dataDxfId="352" totalsRowDxfId="351"/>
    <tableColumn id="39" xr3:uid="{01867021-5688-465D-A59B-B04EF0D086E5}" name="Column39" headerRowDxfId="350" dataDxfId="349" totalsRowDxfId="348"/>
    <tableColumn id="40" xr3:uid="{EEDF576C-90B3-4986-AE15-30F4C0FB2A8C}" name="Column40" headerRowDxfId="347" dataDxfId="346" totalsRowDxfId="345"/>
    <tableColumn id="41" xr3:uid="{BF011ADF-6D0F-47DB-8986-FFB5EFA8C2CE}" name="Column41" headerRowDxfId="344" dataDxfId="343" totalsRowDxfId="342"/>
    <tableColumn id="42" xr3:uid="{9A5A0723-CA1F-49F2-B7EB-405E745075C1}" name="Column42" headerRowDxfId="341" dataDxfId="340" totalsRowDxfId="339"/>
    <tableColumn id="43" xr3:uid="{EB8FD885-4526-4755-8B65-4A9F08E82A36}" name="Column43" headerRowDxfId="338" dataDxfId="337" totalsRowDxfId="336"/>
    <tableColumn id="44" xr3:uid="{B33A0818-0042-4F47-AD61-4AE5505DDF25}" name="Column44" headerRowDxfId="335" dataDxfId="334" totalsRowDxfId="333"/>
    <tableColumn id="45" xr3:uid="{F9A96EC5-6BB8-4F00-A3AE-F7AE470C4B2A}" name="Column45" headerRowDxfId="332" dataDxfId="331" totalsRowDxfId="330"/>
    <tableColumn id="46" xr3:uid="{CBED97D6-5B9D-4DA4-AC96-AAD53A7EF9DF}" name="Column46" headerRowDxfId="329" dataDxfId="328" totalsRowDxfId="327"/>
    <tableColumn id="47" xr3:uid="{7B9B27AC-B663-41EA-9C5A-06CC4060E96B}" name="Column47" headerRowDxfId="326" dataDxfId="325" totalsRowDxfId="324"/>
    <tableColumn id="48" xr3:uid="{4FB96F0C-6E26-4FCC-891F-1F22FF35C293}" name="Column48" headerRowDxfId="323" dataDxfId="322" totalsRowDxfId="321"/>
    <tableColumn id="49" xr3:uid="{CFA927C2-AB6A-4FF8-99C5-82A05CDB0359}" name="Column49" headerRowDxfId="320" dataDxfId="319" totalsRowDxfId="318"/>
    <tableColumn id="50" xr3:uid="{F42A5895-0686-4DEB-B65E-7C83E61EBB84}" name="Column50" headerRowDxfId="317" dataDxfId="316" totalsRowDxfId="315"/>
    <tableColumn id="51" xr3:uid="{96824A6F-D2BA-4394-AFD3-A87E27F27D65}" name="Column51" headerRowDxfId="314" dataDxfId="313" totalsRowDxfId="312"/>
    <tableColumn id="52" xr3:uid="{FFE80884-BFF0-4EAA-BB29-F933C11CE820}" name="Column52" headerRowDxfId="311" dataDxfId="310" totalsRowDxfId="309"/>
    <tableColumn id="53" xr3:uid="{3365D2F8-C589-425B-A68D-BD3205E17F47}" name="Column53" headerRowDxfId="308" dataDxfId="307" totalsRowDxfId="306"/>
    <tableColumn id="54" xr3:uid="{D617C652-6B21-4A18-9CA3-4948F6AB6DF9}" name="Column54" headerRowDxfId="305" dataDxfId="304" totalsRowDxfId="303"/>
    <tableColumn id="55" xr3:uid="{C70F7D15-A7AC-4347-AAE6-E61954CCF605}" name="Column55" headerRowDxfId="302" dataDxfId="301" totalsRowDxfId="300"/>
    <tableColumn id="56" xr3:uid="{5906A4B7-4250-4E82-BC3E-0941F24D8259}" name="Column56" headerRowDxfId="299" dataDxfId="298" totalsRowDxfId="297"/>
    <tableColumn id="57" xr3:uid="{C1E986AD-99E6-47D3-9797-0F186764A135}" name="Column57" headerRowDxfId="296" dataDxfId="295" totalsRowDxfId="294"/>
    <tableColumn id="58" xr3:uid="{C7229032-E2A6-40E5-AD57-2562CF2D3A82}" name="Column58" headerRowDxfId="293" dataDxfId="292" totalsRowDxfId="291"/>
    <tableColumn id="59" xr3:uid="{AB918AB3-DB70-4A54-A0AD-3D0F8ED70C8E}" name="Column59" headerRowDxfId="290" dataDxfId="289" totalsRowDxfId="288"/>
    <tableColumn id="60" xr3:uid="{D2D6E721-1F9E-4E23-BC66-D31B6AAF73FC}" name="Column60" headerRowDxfId="287" dataDxfId="286" totalsRowDxfId="285"/>
    <tableColumn id="61" xr3:uid="{121CC353-C1C4-4A98-B1E2-A567E2624682}" name="Column61" headerRowDxfId="284" dataDxfId="283" totalsRowDxfId="282"/>
    <tableColumn id="62" xr3:uid="{70A3FADE-9319-4E74-B188-7A94B2BACCF2}" name="Column62" headerRowDxfId="281" dataDxfId="280" totalsRowDxfId="279"/>
    <tableColumn id="63" xr3:uid="{0058FDB2-8366-4C0B-A08E-C45D98A13A8A}" name="Column63" headerRowDxfId="278" dataDxfId="277" totalsRowDxfId="276"/>
    <tableColumn id="64" xr3:uid="{E3089FAA-4218-4F18-B954-791B9F99312E}" name="Column64" headerRowDxfId="275" dataDxfId="274" totalsRowDxfId="273"/>
    <tableColumn id="65" xr3:uid="{71C58787-436A-4FCE-AFE7-A73B4C2BA999}" name="Column65" headerRowDxfId="272" dataDxfId="271" totalsRowDxfId="270"/>
    <tableColumn id="66" xr3:uid="{639909AB-52B3-43F3-884F-11F9BF40C3CB}" name="Column66" headerRowDxfId="269" dataDxfId="268" totalsRowDxfId="267"/>
    <tableColumn id="67" xr3:uid="{3F72ADAB-3B91-4CF0-A66C-C28AD8FF6AFA}" name="Column67" headerRowDxfId="266" dataDxfId="265" totalsRowDxfId="264"/>
    <tableColumn id="68" xr3:uid="{B8B86DBC-E92A-4CC2-8420-4A9A1A4E34FA}" name="Column68" headerRowDxfId="263" dataDxfId="262" totalsRowDxfId="261"/>
    <tableColumn id="69" xr3:uid="{F074FD3B-7CC2-4B4E-BDD8-F4E5E30B5AE5}" name="Column69" headerRowDxfId="260" dataDxfId="259" totalsRowDxfId="258"/>
    <tableColumn id="70" xr3:uid="{43A0B3CC-5113-4FA8-B839-A390A9711D98}" name="Column70" headerRowDxfId="257" dataDxfId="256" totalsRowDxfId="255"/>
    <tableColumn id="71" xr3:uid="{54FA57B0-80CC-465E-BA6D-FD9DF1B598D8}" name="Column71" headerRowDxfId="254" dataDxfId="253" totalsRowDxfId="252"/>
    <tableColumn id="72" xr3:uid="{E87D6B79-B104-48B2-AF6D-10160DED1432}" name="Column72" headerRowDxfId="251" dataDxfId="250" totalsRowDxfId="249"/>
    <tableColumn id="73" xr3:uid="{7A6CA947-C1A1-413D-B51D-4A6C4B74101E}" name="Column73" headerRowDxfId="248" dataDxfId="247" totalsRowDxfId="246"/>
    <tableColumn id="74" xr3:uid="{26E7F3E0-B890-4B14-99A3-30FF23D2C19E}" name="Column74" headerRowDxfId="245" dataDxfId="244" totalsRowDxfId="243"/>
    <tableColumn id="75" xr3:uid="{73F2A143-7D7A-45C1-AC97-1E037F27A928}" name="Column75" headerRowDxfId="242" dataDxfId="241" totalsRowDxfId="240"/>
    <tableColumn id="76" xr3:uid="{4689848E-3493-4A3E-8576-B16CAB75A2DD}" name="Column76" headerRowDxfId="239" dataDxfId="238" totalsRowDxfId="237"/>
    <tableColumn id="77" xr3:uid="{631D1605-7625-44C3-B445-7CB4790EEE97}" name="Column77" headerRowDxfId="236" dataDxfId="235" totalsRowDxfId="234"/>
    <tableColumn id="78" xr3:uid="{05629584-E9A8-4AF6-B3CF-6DA58A9034E1}" name="Column78" headerRowDxfId="233" dataDxfId="232" totalsRowDxfId="231"/>
    <tableColumn id="79" xr3:uid="{F68740F8-29DF-43BB-A1D8-85109014D7AC}" name="Column79" headerRowDxfId="230" dataDxfId="229" totalsRowDxfId="228"/>
    <tableColumn id="80" xr3:uid="{D9FFE59E-A40E-4B03-975C-6D32B2C1B9BD}" name="Column80" headerRowDxfId="227" dataDxfId="226" totalsRowDxfId="225"/>
    <tableColumn id="81" xr3:uid="{25FD6152-A6F9-4F8E-91F4-2EB9B846689B}" name="Column81" headerRowDxfId="224" dataDxfId="223" totalsRowDxfId="222"/>
    <tableColumn id="82" xr3:uid="{A402C1F3-F7C2-4F2B-8327-B3A29F004708}" name="Column82" headerRowDxfId="221" dataDxfId="220" totalsRowDxfId="219"/>
    <tableColumn id="83" xr3:uid="{12BE83F1-4CC8-4640-911D-D14AA9FED077}" name="Column83" headerRowDxfId="218" dataDxfId="217" totalsRowDxfId="216"/>
    <tableColumn id="84" xr3:uid="{C6C9E848-5D8B-4D96-AE0A-DFBA26E8BC0D}" name="Column84" totalsRowFunction="count" headerRowDxfId="215" dataDxfId="214" totalsRowDxfId="213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338DB51-CA46-4773-9CBD-656AAAEA8F81}" name="Table6" displayName="Table6" ref="A2:CF61" headerRowCount="0" totalsRowShown="0" headerRowDxfId="212" dataDxfId="211">
  <tableColumns count="84">
    <tableColumn id="1" xr3:uid="{74D95E13-C24A-4BF0-85A3-58A2C4CAFFA7}" name="Column1" headerRowDxfId="210" dataDxfId="209"/>
    <tableColumn id="2" xr3:uid="{D72DF75B-DB00-40A0-971A-A485889DE5BD}" name="Column2" headerRowDxfId="208" dataDxfId="207"/>
    <tableColumn id="3" xr3:uid="{4A1EAACC-390E-4615-A8F2-DDE0F4878D94}" name="Column3" headerRowDxfId="206" dataDxfId="205"/>
    <tableColumn id="4" xr3:uid="{5AD21029-A77C-4FA0-B035-187F991356AC}" name="Column4" headerRowDxfId="204" dataDxfId="203"/>
    <tableColumn id="5" xr3:uid="{A95EA618-4694-4315-9F40-5FF047234F54}" name="Column5" headerRowDxfId="202" dataDxfId="201"/>
    <tableColumn id="6" xr3:uid="{46401F8E-9AEB-411E-8B4F-3FEC51F9136F}" name="Column6" headerRowDxfId="200" dataDxfId="199"/>
    <tableColumn id="7" xr3:uid="{3E3F1301-2CAF-4FF6-9898-C1E14FF81FD8}" name="Column7" headerRowDxfId="198" dataDxfId="197"/>
    <tableColumn id="8" xr3:uid="{C5BE718B-89AD-4A5D-AB40-D8589ED7EDBA}" name="Column8" headerRowDxfId="196" dataDxfId="195"/>
    <tableColumn id="9" xr3:uid="{4019D573-F5F0-4352-998C-830F3E04366B}" name="Column9" headerRowDxfId="194" dataDxfId="193"/>
    <tableColumn id="10" xr3:uid="{933812DB-764B-4D4A-ACA6-E7293D4B1EF5}" name="Column10" headerRowDxfId="192" dataDxfId="191"/>
    <tableColumn id="11" xr3:uid="{0BCC1E8D-3795-4867-AA69-94671DEE463D}" name="Column11" headerRowDxfId="190" dataDxfId="189"/>
    <tableColumn id="12" xr3:uid="{149DE461-814D-46EA-8147-038C0CEE72A6}" name="Column12" headerRowDxfId="188" dataDxfId="187"/>
    <tableColumn id="13" xr3:uid="{4ED2B0DD-1B6A-464D-A8DB-1F4522C55B35}" name="Column13" headerRowDxfId="186" dataDxfId="185"/>
    <tableColumn id="14" xr3:uid="{6B4387FC-8D5E-4F64-A801-0FE9EECAD707}" name="Column14" headerRowDxfId="184" dataDxfId="183"/>
    <tableColumn id="15" xr3:uid="{2C9A80F3-CEB8-45A2-BB4E-D6DF78CB9CA7}" name="Column15" headerRowDxfId="182" dataDxfId="181"/>
    <tableColumn id="16" xr3:uid="{5512E511-724A-431A-910A-E7FAEBEB07B7}" name="Column16" headerRowDxfId="180" dataDxfId="179"/>
    <tableColumn id="17" xr3:uid="{0324B9D4-7B7C-4F1A-9490-37711807058E}" name="Column17" headerRowDxfId="178" dataDxfId="177"/>
    <tableColumn id="18" xr3:uid="{3A44125A-7F75-4947-ACD5-902A3034365C}" name="Column18" headerRowDxfId="176" dataDxfId="175"/>
    <tableColumn id="19" xr3:uid="{94CFC8F6-FD6D-492C-A7C6-283C5D80BA38}" name="Column19" headerRowDxfId="174" dataDxfId="173"/>
    <tableColumn id="20" xr3:uid="{CC7A718E-7308-4600-ABC0-D45B7608346A}" name="Column20" headerRowDxfId="172" dataDxfId="171"/>
    <tableColumn id="21" xr3:uid="{ABE357B5-CCB4-44B5-8A2D-ABE16D56C856}" name="Column21" headerRowDxfId="170" dataDxfId="169"/>
    <tableColumn id="22" xr3:uid="{D8ABBBE7-B09F-4CD3-ABA1-EA7C499E363D}" name="Column22" headerRowDxfId="168" dataDxfId="167"/>
    <tableColumn id="23" xr3:uid="{A0A7A811-F3D9-4DAC-ABD2-7BB79BC4369D}" name="Column23" headerRowDxfId="166" dataDxfId="165"/>
    <tableColumn id="24" xr3:uid="{E3BE0DB8-4A48-49E6-9374-BCD5402262D2}" name="Column24" headerRowDxfId="164" dataDxfId="163"/>
    <tableColumn id="25" xr3:uid="{E407A21D-DEAE-4A9C-B959-89DFA5695E7B}" name="Column25" headerRowDxfId="162" dataDxfId="161"/>
    <tableColumn id="26" xr3:uid="{74C718C7-6C90-4AF6-B8BB-4F43D5C4469B}" name="Column26" headerRowDxfId="160" dataDxfId="159"/>
    <tableColumn id="27" xr3:uid="{872CD8E3-40B9-4155-B78C-DF5B2AE56651}" name="Column27" headerRowDxfId="158" dataDxfId="157"/>
    <tableColumn id="28" xr3:uid="{23A7ACC8-DF8B-42BD-BC41-9E6B68660A84}" name="Column28" headerRowDxfId="156" dataDxfId="155"/>
    <tableColumn id="29" xr3:uid="{D75836F5-E8C8-4DCA-AAEE-F718039D1B02}" name="Column29" headerRowDxfId="154" dataDxfId="153"/>
    <tableColumn id="30" xr3:uid="{18935ED6-1DD5-450B-B0D1-E18817E88BFC}" name="Column30" headerRowDxfId="152" dataDxfId="151"/>
    <tableColumn id="31" xr3:uid="{3EBAC0D9-017D-47A3-B325-67BB7BD1FDF5}" name="Column31" headerRowDxfId="150" dataDxfId="149"/>
    <tableColumn id="32" xr3:uid="{FF4E1A94-23DE-4C77-838A-12272214A2AC}" name="Column32" headerRowDxfId="148" dataDxfId="147"/>
    <tableColumn id="33" xr3:uid="{C7323DDE-02C2-4134-B323-8F5FEC29C205}" name="Column33" headerRowDxfId="146" dataDxfId="145"/>
    <tableColumn id="34" xr3:uid="{73963D3B-7942-457D-86A1-DC41F0E73EE8}" name="Column34" headerRowDxfId="144" dataDxfId="143"/>
    <tableColumn id="35" xr3:uid="{82A7FFD0-2A81-4A51-BF3F-FF72317A6AE8}" name="Column35" headerRowDxfId="142" dataDxfId="141"/>
    <tableColumn id="36" xr3:uid="{5289A34D-EA29-4013-B0F2-E71909F67B28}" name="Column36" headerRowDxfId="140" dataDxfId="139"/>
    <tableColumn id="37" xr3:uid="{51F794EB-B8D2-4DA8-8BA1-E99456CE0A51}" name="Column37" headerRowDxfId="138" dataDxfId="137"/>
    <tableColumn id="38" xr3:uid="{676CB095-5204-4BE6-A8B4-02242A0E6734}" name="Column38" headerRowDxfId="136" dataDxfId="135"/>
    <tableColumn id="39" xr3:uid="{B7C771E4-06A6-4094-B06C-667BB6349F7D}" name="Column39" headerRowDxfId="134" dataDxfId="133"/>
    <tableColumn id="40" xr3:uid="{C7303F8B-A77E-43CD-AEBB-BD03C20021BF}" name="Column40" headerRowDxfId="132" dataDxfId="131"/>
    <tableColumn id="41" xr3:uid="{D4C60D30-B052-4825-9E48-FDB0E843B0A3}" name="Column41" headerRowDxfId="130" dataDxfId="129"/>
    <tableColumn id="42" xr3:uid="{6969EFF4-3150-489A-B509-6937EEB6DCD5}" name="Column42" headerRowDxfId="128" dataDxfId="127"/>
    <tableColumn id="43" xr3:uid="{59605867-B3E7-412D-9389-9AAF72078145}" name="Column43" headerRowDxfId="126" dataDxfId="125"/>
    <tableColumn id="44" xr3:uid="{9EC2E3B0-51B9-4596-B6D6-30152B5899C4}" name="Column44" headerRowDxfId="124" dataDxfId="123"/>
    <tableColumn id="45" xr3:uid="{5C22157F-234B-4FDE-801C-44DAA54C0533}" name="Column45" headerRowDxfId="122" dataDxfId="121"/>
    <tableColumn id="46" xr3:uid="{56FCEE2A-FE86-41CD-8229-532BF98826CC}" name="Column46" headerRowDxfId="120" dataDxfId="119"/>
    <tableColumn id="47" xr3:uid="{14E0EA12-3E82-4995-9EE2-EB1DFEE15157}" name="Column47" headerRowDxfId="118" dataDxfId="117"/>
    <tableColumn id="48" xr3:uid="{34D26C1F-6A49-40EC-8883-699E4959E7C7}" name="Column48" headerRowDxfId="116" dataDxfId="115"/>
    <tableColumn id="49" xr3:uid="{39D2E1C5-9217-4464-9C6B-8413FD26D05C}" name="Column49" headerRowDxfId="114" dataDxfId="113"/>
    <tableColumn id="50" xr3:uid="{9EC6E384-F06B-4178-A1E7-997033B58248}" name="Column50" headerRowDxfId="112" dataDxfId="111"/>
    <tableColumn id="51" xr3:uid="{886FD37A-8709-4A53-9605-3B4A93FAB6ED}" name="Column51" headerRowDxfId="110" dataDxfId="109"/>
    <tableColumn id="52" xr3:uid="{8F987FED-2D8D-4595-9A3E-4FADF83A080D}" name="Column52" headerRowDxfId="108" dataDxfId="107"/>
    <tableColumn id="53" xr3:uid="{D2AE9AAD-E052-4C7A-A788-0968CFA767FD}" name="Column53" headerRowDxfId="106" dataDxfId="105"/>
    <tableColumn id="54" xr3:uid="{B30E1755-568D-41A3-A1D5-FB5451323F5A}" name="Column54" headerRowDxfId="104" dataDxfId="103"/>
    <tableColumn id="55" xr3:uid="{91E858C6-7177-4328-BCDF-D9672F871805}" name="Column55" headerRowDxfId="102" dataDxfId="101"/>
    <tableColumn id="56" xr3:uid="{ACE82F57-B8E7-40E3-A22E-2C0DF6900EA3}" name="Column56" headerRowDxfId="100" dataDxfId="99"/>
    <tableColumn id="57" xr3:uid="{8B9191A9-D2CC-4315-97F5-6D30B8284E71}" name="Column57" headerRowDxfId="98" dataDxfId="97"/>
    <tableColumn id="58" xr3:uid="{C7938A02-C4AB-44B4-8F2D-9863EF3A3B61}" name="Column58" headerRowDxfId="96" dataDxfId="95"/>
    <tableColumn id="59" xr3:uid="{1556F77C-EC2E-414C-9579-C047A996F3FA}" name="Column59" headerRowDxfId="94" dataDxfId="93"/>
    <tableColumn id="60" xr3:uid="{D872D957-D9AD-4608-AD23-F681E8E8BEF9}" name="Column60" headerRowDxfId="92" dataDxfId="91"/>
    <tableColumn id="61" xr3:uid="{9E06D393-6F85-4477-8A72-5380D0FFCEC6}" name="Column61" headerRowDxfId="90" dataDxfId="89"/>
    <tableColumn id="62" xr3:uid="{11980615-1B06-4CBC-B0E1-E5566FBA5624}" name="Column62" headerRowDxfId="88" dataDxfId="87"/>
    <tableColumn id="63" xr3:uid="{6A7EB203-A7EF-422C-B2C4-C4ABD3739FFA}" name="Column63" headerRowDxfId="86" dataDxfId="85"/>
    <tableColumn id="64" xr3:uid="{A7C57D10-2010-46A5-AB36-9C656EE51D88}" name="Column64" headerRowDxfId="84" dataDxfId="83"/>
    <tableColumn id="65" xr3:uid="{05CA609D-7A9C-4046-ABBE-769CCF86790E}" name="Column65" headerRowDxfId="82" dataDxfId="81"/>
    <tableColumn id="66" xr3:uid="{B3BD7787-7105-4341-9ED7-1D4A8DEACDB6}" name="Column66" headerRowDxfId="80" dataDxfId="79"/>
    <tableColumn id="67" xr3:uid="{8CDC8469-612F-4747-AEA6-36FFBCB46208}" name="Column67" headerRowDxfId="78" dataDxfId="77"/>
    <tableColumn id="68" xr3:uid="{0605EECF-C3A3-4868-AEF3-DBCB636F40B1}" name="Column68" headerRowDxfId="76" dataDxfId="75"/>
    <tableColumn id="69" xr3:uid="{6183C6B7-926F-478B-8762-7EF3D96E1210}" name="Column69" headerRowDxfId="74" dataDxfId="73"/>
    <tableColumn id="70" xr3:uid="{A6FCA55C-D318-47C5-A024-B33B4EFB2346}" name="Column70" headerRowDxfId="72" dataDxfId="71"/>
    <tableColumn id="71" xr3:uid="{EE838347-264C-40F3-8529-B37E7329DA79}" name="Column71" headerRowDxfId="70" dataDxfId="69"/>
    <tableColumn id="72" xr3:uid="{DB78C28C-6030-411F-9FE1-06A5ABB1FA57}" name="Column72" headerRowDxfId="68" dataDxfId="67"/>
    <tableColumn id="73" xr3:uid="{F1AE4748-49FE-46F9-8CC6-971F59E49D0E}" name="Column73" headerRowDxfId="66" dataDxfId="65"/>
    <tableColumn id="74" xr3:uid="{10299222-4D09-43B3-8268-6B5078173C1D}" name="Column74" headerRowDxfId="64" dataDxfId="63"/>
    <tableColumn id="75" xr3:uid="{BBC95188-C208-4DD7-8481-0DE1CC8A25CD}" name="Column75" headerRowDxfId="62" dataDxfId="61"/>
    <tableColumn id="76" xr3:uid="{52EAF45F-E6BD-470D-A61A-668623545B24}" name="Column76" headerRowDxfId="60" dataDxfId="59"/>
    <tableColumn id="77" xr3:uid="{B7202584-B25D-4A95-AA7C-6A2A7D936A28}" name="Column77" headerRowDxfId="58" dataDxfId="57"/>
    <tableColumn id="78" xr3:uid="{706A6191-E016-48DF-9CF5-83B5058B941F}" name="Column78" headerRowDxfId="56" dataDxfId="55"/>
    <tableColumn id="79" xr3:uid="{7024506D-C87A-46D3-805B-D630163D29F3}" name="Column79" headerRowDxfId="54" dataDxfId="53"/>
    <tableColumn id="80" xr3:uid="{7DD260AF-FDFD-4B86-BE09-7DDA17A376F3}" name="Column80" headerRowDxfId="52" dataDxfId="51"/>
    <tableColumn id="81" xr3:uid="{474464E8-189E-4A60-BC86-2C597F606268}" name="Column81" headerRowDxfId="50" dataDxfId="49"/>
    <tableColumn id="82" xr3:uid="{D1B9A19D-17B3-4F57-9219-FD4C10F0C4EC}" name="Column82" headerRowDxfId="48" dataDxfId="47"/>
    <tableColumn id="83" xr3:uid="{8249F3C4-25A3-4059-A611-4F3249882B87}" name="Column83" headerRowDxfId="46" dataDxfId="45"/>
    <tableColumn id="84" xr3:uid="{2EBAB1DC-E98A-4F6D-A7C1-E55BFD3423CB}" name="Column84" headerRowDxfId="44" dataDxfId="43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6F28016-BAD5-42E9-B50F-7D73D70097E0}" name="Table145" displayName="Table145" ref="G24:N29" totalsRowShown="0" headerRowDxfId="42" dataDxfId="41">
  <autoFilter ref="G24:N29" xr:uid="{35653B68-9473-4C45-8218-CAF5004973A2}"/>
  <tableColumns count="8">
    <tableColumn id="1" xr3:uid="{DA5DE5AA-C68B-439D-91EE-59E29A016BAE}" name="No" dataDxfId="40"/>
    <tableColumn id="2" xr3:uid="{8F5A9FA7-3BEB-4E81-A506-003486D2A131}" name="jumlah subjek" dataDxfId="39"/>
    <tableColumn id="3" xr3:uid="{A46BE4E4-368D-4532-AB31-FD398B173535}" name="total skor pre test" dataDxfId="38"/>
    <tableColumn id="4" xr3:uid="{45CD664C-E001-4B71-8B83-979CDE73C7C3}" name="kategori kontrol diri" dataDxfId="37"/>
    <tableColumn id="5" xr3:uid="{6C7DE68D-6252-4B77-A5C9-17AC482FF8E5}" name="jumlah subjek2" dataDxfId="36"/>
    <tableColumn id="6" xr3:uid="{BAE6F588-00B4-4756-8AE5-BA1D8639DBD7}" name="total skor post test" dataDxfId="35"/>
    <tableColumn id="7" xr3:uid="{A6D1F29F-FF38-4F57-A2F0-43F544443B83}" name="kategori kontrol diri2" dataDxfId="34"/>
    <tableColumn id="8" xr3:uid="{266B3D33-F484-4B5A-AD85-2FA26B6CB31A}" name="Keterangan" dataDxfId="3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3F19912-2CD4-441F-B69D-9F4A0AD09B77}" name="Table16" displayName="Table16" ref="G13:N21" totalsRowShown="0" headerRowDxfId="32">
  <autoFilter ref="G13:N21" xr:uid="{26007633-C1A1-459C-B849-26F67A49DBD2}"/>
  <tableColumns count="8">
    <tableColumn id="1" xr3:uid="{5F0F0565-6329-46B9-B106-0CA7AFA9C265}" name="No"/>
    <tableColumn id="2" xr3:uid="{CC8FB590-0736-4547-8B21-F1BB0730FC1F}" name="jumlah subjek"/>
    <tableColumn id="3" xr3:uid="{A77F4099-1A67-4478-B5B9-141B9045C135}" name="total skor pre test"/>
    <tableColumn id="4" xr3:uid="{595625A4-BE0C-4555-A77C-189A3624D06C}" name="kategori kontrol diri"/>
    <tableColumn id="5" xr3:uid="{97BFE212-A1E8-4774-9E99-423946CBBDAE}" name="jumlah subjek2"/>
    <tableColumn id="6" xr3:uid="{22B3B091-7D67-4392-B174-331CE43229E4}" name="total skor post test"/>
    <tableColumn id="7" xr3:uid="{D5A0025B-A1B2-4FB2-B5B7-1AB28CAF30CE}" name="kategori kontrol diri2"/>
    <tableColumn id="8" xr3:uid="{9869AB9E-3045-455F-BD52-64201217C597}" name="Keterangan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247DF5D-F004-4D49-9912-96A0C1AAFB6E}" name="Table7" displayName="Table7" ref="P14:T20" totalsRowShown="0" dataDxfId="31">
  <autoFilter ref="P14:T20" xr:uid="{29364569-B562-42ED-B8C9-FD01B0E3655E}"/>
  <tableColumns count="5">
    <tableColumn id="1" xr3:uid="{9B6D1ED1-4C4F-426B-8BD6-6D6CC492F558}" name="Column1" dataDxfId="30"/>
    <tableColumn id="2" xr3:uid="{F53EC036-E633-49E2-B533-1DD27740E390}" name="Column2"/>
    <tableColumn id="3" xr3:uid="{38165C15-61BF-4D82-9E3D-54747DF35AC6}" name="Column3" dataDxfId="29"/>
    <tableColumn id="4" xr3:uid="{306D5E0A-D102-4C5C-99DC-385C36866972}" name="Column4" dataDxfId="28"/>
    <tableColumn id="5" xr3:uid="{8EB9999C-BC77-427D-A0FC-487247E62808}" name="Column5" dataDxfId="27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7592CE0-26E6-4955-B4AF-C5AD65C688A2}" name="Table1459" displayName="Table1459" ref="G33:N36" totalsRowShown="0" headerRowDxfId="26" dataDxfId="25">
  <autoFilter ref="G33:N36" xr:uid="{9972DE83-F6FC-4B4C-A723-C676C973F94A}"/>
  <tableColumns count="8">
    <tableColumn id="1" xr3:uid="{33286E5A-3610-4F1D-9126-E4B0ED850946}" name="No" dataDxfId="24"/>
    <tableColumn id="2" xr3:uid="{D6108139-9311-4B62-BDFF-B6E6E94F6E74}" name="jumlah subjek" dataDxfId="23"/>
    <tableColumn id="3" xr3:uid="{1ECE8AC6-C017-490C-9F41-47BACC3DD042}" name="total skor pre test" dataDxfId="22"/>
    <tableColumn id="4" xr3:uid="{0E285C5B-331C-4EE6-B445-7C9709BB6D73}" name="kategori kontrol diri" dataDxfId="21"/>
    <tableColumn id="5" xr3:uid="{27776B3C-2E70-4219-A391-1FB5ED957E55}" name="jumlah subjek2" dataDxfId="20"/>
    <tableColumn id="6" xr3:uid="{03B88069-FF5A-4410-96D1-E3911B4A4F9D}" name="total skor post test" dataDxfId="19"/>
    <tableColumn id="7" xr3:uid="{A3F78E70-2C9F-431C-B6CD-AB9D96189E5A}" name="kategori kontrol diri2" dataDxfId="18"/>
    <tableColumn id="8" xr3:uid="{655DA44A-46AF-48DA-A93B-6CF3E03CEA34}" name="Keterangan" dataDxfId="17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28BA753-8AA7-4909-8ACB-3824A8B67627}" name="Table11" displayName="Table11" ref="P2:S11" totalsRowShown="0" headerRowDxfId="16" dataDxfId="15">
  <autoFilter ref="P2:S11" xr:uid="{67C6E008-D7CD-4B23-8C73-278C9B8DAE5B}"/>
  <tableColumns count="4">
    <tableColumn id="1" xr3:uid="{3FA60929-48DD-4575-9127-AF6E86DC5E4F}" name="Pre Test" dataDxfId="14"/>
    <tableColumn id="2" xr3:uid="{B5A4D053-D18E-4DFA-80D3-29E84ED92951}" name="Column1" dataDxfId="13"/>
    <tableColumn id="4" xr3:uid="{DFED9FE1-FDFF-42A0-8EFF-84B6C75B1440}" name="Post Test" dataDxfId="12"/>
    <tableColumn id="5" xr3:uid="{AE35CE83-0EFD-4E61-B759-68A1AF2E3167}" name="Column3" dataDxfId="11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EB76CB3-7F48-45DF-AD8F-990BF8B7DFA2}" name="Table12" displayName="Table12" ref="A1:E60" totalsRowShown="0" headerRowDxfId="10" dataDxfId="9">
  <autoFilter ref="A1:E60" xr:uid="{C0D5240B-3D16-4A3B-9E1F-9FBBA6BFA955}"/>
  <tableColumns count="5">
    <tableColumn id="1" xr3:uid="{6E7B8588-E425-497D-BD18-04A8770F3DA8}" name="No." dataDxfId="8"/>
    <tableColumn id="2" xr3:uid="{3BB41057-E8EA-4EFE-B100-0DE8A43BA68D}" name="Responden" dataDxfId="7"/>
    <tableColumn id="3" xr3:uid="{A7D2277B-3651-4FB1-9F5A-D0D1E211D851}" name="PRE TEST" dataDxfId="6"/>
    <tableColumn id="4" xr3:uid="{0D768BDE-9D09-4B6E-9201-BF0353118AB3}" name="POST TEST" dataDxfId="5"/>
    <tableColumn id="5" xr3:uid="{C91B7899-6C58-43A6-9643-951D40AC18E6}" name="Kategorisasi" dataDxfId="4">
      <calculatedColumnFormula>IF(Table12[[#This Row],[PRE TEST]]&lt;291,"RENDAH",IF(Table12[[#This Row],[PRE TEST]]&lt;484,"SEDANG",IF(Table12[[#This Row],[PRE TEST]]&gt;484,"TINGGI")))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5D9FBA0-A8F0-4A2E-92F6-88B4D21C68E7}" name="Table13" displayName="Table13" ref="G1:H5" totalsRowShown="0" headerRowDxfId="3">
  <autoFilter ref="G1:H5" xr:uid="{3C164E67-56D3-4D32-8A58-F627358EAC49}"/>
  <tableColumns count="2">
    <tableColumn id="1" xr3:uid="{E68297A5-559F-4CBA-AED6-1E4ADD914DA6}" name="Keterangan" dataDxfId="2"/>
    <tableColumn id="2" xr3:uid="{0B5BDB8A-2A82-4A77-BD6D-72AFF0FBFA89}" name="Column1" dataDxfId="1">
      <calculatedColumnFormula>AVERAGE(Table12[PRE TEST])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FFA27F52-B7E3-4556-9039-F0E5AC6420BD}" name="Table17" displayName="Table17" ref="J2:K7" totalsRowShown="0" headerRowDxfId="0">
  <autoFilter ref="J2:K7" xr:uid="{1015B377-AC89-40B9-991D-B3B61B072E52}"/>
  <tableColumns count="2">
    <tableColumn id="1" xr3:uid="{6BDEA21E-E34D-422B-A7FD-A5EA9AB1221A}" name="Kategorisasi Data"/>
    <tableColumn id="2" xr3:uid="{EC75890E-F227-41A5-9F56-0F79D643A176}" name="Column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F91"/>
  <sheetViews>
    <sheetView topLeftCell="A55" zoomScale="80" zoomScaleNormal="80" workbookViewId="0">
      <selection activeCell="A2" sqref="A2:CF61"/>
    </sheetView>
  </sheetViews>
  <sheetFormatPr defaultRowHeight="15" x14ac:dyDescent="0.25"/>
  <cols>
    <col min="1" max="1" width="4.140625" customWidth="1"/>
    <col min="2" max="2" width="11" customWidth="1"/>
    <col min="3" max="11" width="2.7109375" customWidth="1"/>
    <col min="12" max="83" width="3" customWidth="1"/>
    <col min="84" max="84" width="4.7109375" customWidth="1"/>
  </cols>
  <sheetData>
    <row r="2" spans="1:84" x14ac:dyDescent="0.25">
      <c r="A2" s="26" t="s">
        <v>0</v>
      </c>
      <c r="B2" s="26" t="s">
        <v>1</v>
      </c>
      <c r="C2" s="26">
        <v>1</v>
      </c>
      <c r="D2" s="26">
        <v>2</v>
      </c>
      <c r="E2" s="26">
        <v>3</v>
      </c>
      <c r="F2" s="26">
        <v>4</v>
      </c>
      <c r="G2" s="26">
        <v>5</v>
      </c>
      <c r="H2" s="26">
        <v>6</v>
      </c>
      <c r="I2" s="26">
        <v>7</v>
      </c>
      <c r="J2" s="26">
        <v>8</v>
      </c>
      <c r="K2" s="26">
        <v>9</v>
      </c>
      <c r="L2" s="26">
        <v>10</v>
      </c>
      <c r="M2" s="26">
        <v>11</v>
      </c>
      <c r="N2" s="26">
        <v>12</v>
      </c>
      <c r="O2" s="26">
        <v>13</v>
      </c>
      <c r="P2" s="26">
        <v>14</v>
      </c>
      <c r="Q2" s="26">
        <v>15</v>
      </c>
      <c r="R2" s="26">
        <v>16</v>
      </c>
      <c r="S2" s="26">
        <v>17</v>
      </c>
      <c r="T2" s="26">
        <v>18</v>
      </c>
      <c r="U2" s="26">
        <v>19</v>
      </c>
      <c r="V2" s="26">
        <v>20</v>
      </c>
      <c r="W2" s="26">
        <v>21</v>
      </c>
      <c r="X2" s="26">
        <v>22</v>
      </c>
      <c r="Y2" s="26">
        <v>23</v>
      </c>
      <c r="Z2" s="26">
        <v>24</v>
      </c>
      <c r="AA2" s="26">
        <v>25</v>
      </c>
      <c r="AB2" s="26">
        <v>26</v>
      </c>
      <c r="AC2" s="26">
        <v>27</v>
      </c>
      <c r="AD2" s="26">
        <v>28</v>
      </c>
      <c r="AE2" s="26">
        <v>29</v>
      </c>
      <c r="AF2" s="26">
        <v>30</v>
      </c>
      <c r="AG2" s="26">
        <v>31</v>
      </c>
      <c r="AH2" s="26">
        <v>32</v>
      </c>
      <c r="AI2" s="26">
        <v>33</v>
      </c>
      <c r="AJ2" s="26">
        <v>34</v>
      </c>
      <c r="AK2" s="26">
        <v>35</v>
      </c>
      <c r="AL2" s="26">
        <v>36</v>
      </c>
      <c r="AM2" s="26">
        <v>37</v>
      </c>
      <c r="AN2" s="26">
        <v>38</v>
      </c>
      <c r="AO2" s="26">
        <v>39</v>
      </c>
      <c r="AP2" s="26">
        <v>40</v>
      </c>
      <c r="AQ2" s="26">
        <v>41</v>
      </c>
      <c r="AR2" s="26">
        <v>42</v>
      </c>
      <c r="AS2" s="26">
        <v>43</v>
      </c>
      <c r="AT2" s="26">
        <v>44</v>
      </c>
      <c r="AU2" s="26">
        <v>45</v>
      </c>
      <c r="AV2" s="26">
        <v>46</v>
      </c>
      <c r="AW2" s="26">
        <v>47</v>
      </c>
      <c r="AX2" s="26">
        <v>48</v>
      </c>
      <c r="AY2" s="26">
        <v>49</v>
      </c>
      <c r="AZ2" s="26">
        <v>50</v>
      </c>
      <c r="BA2" s="26">
        <v>51</v>
      </c>
      <c r="BB2" s="26">
        <v>52</v>
      </c>
      <c r="BC2" s="26">
        <v>53</v>
      </c>
      <c r="BD2" s="26">
        <v>54</v>
      </c>
      <c r="BE2" s="26">
        <v>55</v>
      </c>
      <c r="BF2" s="26">
        <v>56</v>
      </c>
      <c r="BG2" s="26">
        <v>57</v>
      </c>
      <c r="BH2" s="26">
        <v>58</v>
      </c>
      <c r="BI2" s="26">
        <v>59</v>
      </c>
      <c r="BJ2" s="26">
        <v>60</v>
      </c>
      <c r="BK2" s="26">
        <v>61</v>
      </c>
      <c r="BL2" s="26">
        <v>62</v>
      </c>
      <c r="BM2" s="26">
        <v>63</v>
      </c>
      <c r="BN2" s="26">
        <v>64</v>
      </c>
      <c r="BO2" s="26">
        <v>65</v>
      </c>
      <c r="BP2" s="26">
        <v>66</v>
      </c>
      <c r="BQ2" s="26">
        <v>67</v>
      </c>
      <c r="BR2" s="26">
        <v>68</v>
      </c>
      <c r="BS2" s="26">
        <v>69</v>
      </c>
      <c r="BT2" s="26">
        <v>70</v>
      </c>
      <c r="BU2" s="26">
        <v>71</v>
      </c>
      <c r="BV2" s="26">
        <v>72</v>
      </c>
      <c r="BW2" s="26">
        <v>73</v>
      </c>
      <c r="BX2" s="26">
        <v>74</v>
      </c>
      <c r="BY2" s="26">
        <v>75</v>
      </c>
      <c r="BZ2" s="26">
        <v>76</v>
      </c>
      <c r="CA2" s="26">
        <v>77</v>
      </c>
      <c r="CB2" s="26">
        <v>78</v>
      </c>
      <c r="CC2" s="26">
        <v>79</v>
      </c>
      <c r="CD2" s="26">
        <v>80</v>
      </c>
      <c r="CE2" s="26">
        <v>81</v>
      </c>
      <c r="CF2" s="26" t="s">
        <v>2</v>
      </c>
    </row>
    <row r="3" spans="1:84" x14ac:dyDescent="0.25">
      <c r="A3" s="27">
        <v>1</v>
      </c>
      <c r="B3" s="27" t="s">
        <v>28</v>
      </c>
      <c r="C3" s="27">
        <v>4</v>
      </c>
      <c r="D3" s="27">
        <v>3</v>
      </c>
      <c r="E3" s="27">
        <v>3</v>
      </c>
      <c r="F3" s="27">
        <v>6</v>
      </c>
      <c r="G3" s="27">
        <v>2</v>
      </c>
      <c r="H3" s="27">
        <v>4</v>
      </c>
      <c r="I3" s="27">
        <v>5</v>
      </c>
      <c r="J3" s="27">
        <v>5</v>
      </c>
      <c r="K3" s="27">
        <v>6</v>
      </c>
      <c r="L3" s="27">
        <v>6</v>
      </c>
      <c r="M3" s="27">
        <v>5</v>
      </c>
      <c r="N3" s="27">
        <v>6</v>
      </c>
      <c r="O3" s="27">
        <v>5</v>
      </c>
      <c r="P3" s="27">
        <v>6</v>
      </c>
      <c r="Q3" s="27">
        <v>4</v>
      </c>
      <c r="R3" s="27">
        <v>7</v>
      </c>
      <c r="S3" s="27">
        <v>6</v>
      </c>
      <c r="T3" s="27">
        <v>5</v>
      </c>
      <c r="U3" s="27">
        <v>4</v>
      </c>
      <c r="V3" s="27">
        <v>4</v>
      </c>
      <c r="W3" s="27">
        <v>5</v>
      </c>
      <c r="X3" s="27">
        <v>5</v>
      </c>
      <c r="Y3" s="27">
        <v>4</v>
      </c>
      <c r="Z3" s="27">
        <v>6</v>
      </c>
      <c r="AA3" s="27">
        <v>5</v>
      </c>
      <c r="AB3" s="27">
        <v>5</v>
      </c>
      <c r="AC3" s="27">
        <v>6</v>
      </c>
      <c r="AD3" s="27">
        <v>4</v>
      </c>
      <c r="AE3" s="27">
        <v>4</v>
      </c>
      <c r="AF3" s="27">
        <v>3</v>
      </c>
      <c r="AG3" s="27">
        <v>5</v>
      </c>
      <c r="AH3" s="27">
        <v>3</v>
      </c>
      <c r="AI3" s="27">
        <v>4</v>
      </c>
      <c r="AJ3" s="27">
        <v>4</v>
      </c>
      <c r="AK3" s="27">
        <v>3</v>
      </c>
      <c r="AL3" s="27">
        <v>5</v>
      </c>
      <c r="AM3" s="27">
        <v>4</v>
      </c>
      <c r="AN3" s="27">
        <v>4</v>
      </c>
      <c r="AO3" s="27">
        <v>6</v>
      </c>
      <c r="AP3" s="27">
        <v>5</v>
      </c>
      <c r="AQ3" s="27">
        <v>6</v>
      </c>
      <c r="AR3" s="27">
        <v>5</v>
      </c>
      <c r="AS3" s="27">
        <v>5</v>
      </c>
      <c r="AT3" s="27">
        <v>6</v>
      </c>
      <c r="AU3" s="27">
        <v>6</v>
      </c>
      <c r="AV3" s="27">
        <v>5</v>
      </c>
      <c r="AW3" s="27">
        <v>4</v>
      </c>
      <c r="AX3" s="27">
        <v>4</v>
      </c>
      <c r="AY3" s="27">
        <v>3</v>
      </c>
      <c r="AZ3" s="27">
        <v>4</v>
      </c>
      <c r="BA3" s="27">
        <v>4</v>
      </c>
      <c r="BB3" s="27">
        <v>3</v>
      </c>
      <c r="BC3" s="27">
        <v>5</v>
      </c>
      <c r="BD3" s="27">
        <v>5</v>
      </c>
      <c r="BE3" s="27">
        <v>5</v>
      </c>
      <c r="BF3" s="27">
        <v>4</v>
      </c>
      <c r="BG3" s="27">
        <v>4</v>
      </c>
      <c r="BH3" s="27">
        <v>5</v>
      </c>
      <c r="BI3" s="27">
        <v>4</v>
      </c>
      <c r="BJ3" s="27">
        <v>4</v>
      </c>
      <c r="BK3" s="27">
        <v>6</v>
      </c>
      <c r="BL3" s="27">
        <v>6</v>
      </c>
      <c r="BM3" s="27">
        <v>3</v>
      </c>
      <c r="BN3" s="27">
        <v>6</v>
      </c>
      <c r="BO3" s="27">
        <v>4</v>
      </c>
      <c r="BP3" s="27">
        <v>6</v>
      </c>
      <c r="BQ3" s="27">
        <v>4</v>
      </c>
      <c r="BR3" s="27">
        <v>5</v>
      </c>
      <c r="BS3" s="27">
        <v>4</v>
      </c>
      <c r="BT3" s="27">
        <v>4</v>
      </c>
      <c r="BU3" s="27">
        <v>5</v>
      </c>
      <c r="BV3" s="27">
        <v>4</v>
      </c>
      <c r="BW3" s="27">
        <v>4</v>
      </c>
      <c r="BX3" s="27">
        <v>5</v>
      </c>
      <c r="BY3" s="27">
        <v>5</v>
      </c>
      <c r="BZ3" s="27">
        <v>4</v>
      </c>
      <c r="CA3" s="27">
        <v>5</v>
      </c>
      <c r="CB3" s="27">
        <v>5</v>
      </c>
      <c r="CC3" s="27">
        <v>4</v>
      </c>
      <c r="CD3" s="27">
        <v>3</v>
      </c>
      <c r="CE3" s="27">
        <v>5</v>
      </c>
      <c r="CF3" s="27">
        <v>374</v>
      </c>
    </row>
    <row r="4" spans="1:84" x14ac:dyDescent="0.25">
      <c r="A4" s="27">
        <v>2</v>
      </c>
      <c r="B4" s="27" t="s">
        <v>31</v>
      </c>
      <c r="C4" s="27">
        <v>3</v>
      </c>
      <c r="D4" s="27">
        <v>6</v>
      </c>
      <c r="E4" s="27">
        <v>5</v>
      </c>
      <c r="F4" s="27">
        <v>4</v>
      </c>
      <c r="G4" s="27">
        <v>4</v>
      </c>
      <c r="H4" s="27">
        <v>4</v>
      </c>
      <c r="I4" s="27">
        <v>6</v>
      </c>
      <c r="J4" s="27">
        <v>6</v>
      </c>
      <c r="K4" s="27">
        <v>6</v>
      </c>
      <c r="L4" s="27">
        <v>6</v>
      </c>
      <c r="M4" s="27">
        <v>7</v>
      </c>
      <c r="N4" s="27">
        <v>6</v>
      </c>
      <c r="O4" s="27">
        <v>6</v>
      </c>
      <c r="P4" s="27">
        <v>6</v>
      </c>
      <c r="Q4" s="27">
        <v>4</v>
      </c>
      <c r="R4" s="27">
        <v>5</v>
      </c>
      <c r="S4" s="27">
        <v>6</v>
      </c>
      <c r="T4" s="27">
        <v>5</v>
      </c>
      <c r="U4" s="27">
        <v>7</v>
      </c>
      <c r="V4" s="27">
        <v>5</v>
      </c>
      <c r="W4" s="27">
        <v>7</v>
      </c>
      <c r="X4" s="27">
        <v>7</v>
      </c>
      <c r="Y4" s="27">
        <v>6</v>
      </c>
      <c r="Z4" s="27">
        <v>7</v>
      </c>
      <c r="AA4" s="27">
        <v>4</v>
      </c>
      <c r="AB4" s="27">
        <v>5</v>
      </c>
      <c r="AC4" s="27">
        <v>7</v>
      </c>
      <c r="AD4" s="27">
        <v>7</v>
      </c>
      <c r="AE4" s="27">
        <v>6</v>
      </c>
      <c r="AF4" s="27">
        <v>7</v>
      </c>
      <c r="AG4" s="27">
        <v>6</v>
      </c>
      <c r="AH4" s="27">
        <v>4</v>
      </c>
      <c r="AI4" s="27">
        <v>4</v>
      </c>
      <c r="AJ4" s="27">
        <v>4</v>
      </c>
      <c r="AK4" s="27">
        <v>6</v>
      </c>
      <c r="AL4" s="27">
        <v>3</v>
      </c>
      <c r="AM4" s="27">
        <v>4</v>
      </c>
      <c r="AN4" s="27">
        <v>6</v>
      </c>
      <c r="AO4" s="27">
        <v>4</v>
      </c>
      <c r="AP4" s="27">
        <v>4</v>
      </c>
      <c r="AQ4" s="27">
        <v>6</v>
      </c>
      <c r="AR4" s="27">
        <v>6</v>
      </c>
      <c r="AS4" s="27">
        <v>7</v>
      </c>
      <c r="AT4" s="27">
        <v>6</v>
      </c>
      <c r="AU4" s="27">
        <v>6</v>
      </c>
      <c r="AV4" s="27">
        <v>6</v>
      </c>
      <c r="AW4" s="27">
        <v>5</v>
      </c>
      <c r="AX4" s="27">
        <v>5</v>
      </c>
      <c r="AY4" s="27">
        <v>5</v>
      </c>
      <c r="AZ4" s="27">
        <v>6</v>
      </c>
      <c r="BA4" s="27">
        <v>5</v>
      </c>
      <c r="BB4" s="27">
        <v>6</v>
      </c>
      <c r="BC4" s="27">
        <v>7</v>
      </c>
      <c r="BD4" s="27">
        <v>6</v>
      </c>
      <c r="BE4" s="27">
        <v>7</v>
      </c>
      <c r="BF4" s="27">
        <v>5</v>
      </c>
      <c r="BG4" s="27">
        <v>4</v>
      </c>
      <c r="BH4" s="27">
        <v>4</v>
      </c>
      <c r="BI4" s="27">
        <v>7</v>
      </c>
      <c r="BJ4" s="27">
        <v>4</v>
      </c>
      <c r="BK4" s="27">
        <v>5</v>
      </c>
      <c r="BL4" s="27">
        <v>5</v>
      </c>
      <c r="BM4" s="27">
        <v>6</v>
      </c>
      <c r="BN4" s="27">
        <v>5</v>
      </c>
      <c r="BO4" s="27">
        <v>7</v>
      </c>
      <c r="BP4" s="27">
        <v>5</v>
      </c>
      <c r="BQ4" s="27">
        <v>7</v>
      </c>
      <c r="BR4" s="27">
        <v>5</v>
      </c>
      <c r="BS4" s="27">
        <v>6</v>
      </c>
      <c r="BT4" s="27">
        <v>6</v>
      </c>
      <c r="BU4" s="27">
        <v>7</v>
      </c>
      <c r="BV4" s="27">
        <v>6</v>
      </c>
      <c r="BW4" s="27">
        <v>7</v>
      </c>
      <c r="BX4" s="27">
        <v>7</v>
      </c>
      <c r="BY4" s="27">
        <v>7</v>
      </c>
      <c r="BZ4" s="27">
        <v>6</v>
      </c>
      <c r="CA4" s="27">
        <v>7</v>
      </c>
      <c r="CB4" s="27">
        <v>6</v>
      </c>
      <c r="CC4" s="27">
        <v>6</v>
      </c>
      <c r="CD4" s="27">
        <v>5</v>
      </c>
      <c r="CE4" s="27">
        <v>7</v>
      </c>
      <c r="CF4" s="27">
        <v>456</v>
      </c>
    </row>
    <row r="5" spans="1:84" x14ac:dyDescent="0.25">
      <c r="A5" s="27">
        <v>3</v>
      </c>
      <c r="B5" s="27" t="s">
        <v>3</v>
      </c>
      <c r="C5" s="27">
        <v>3</v>
      </c>
      <c r="D5" s="27">
        <v>5</v>
      </c>
      <c r="E5" s="27">
        <v>6</v>
      </c>
      <c r="F5" s="27">
        <v>3</v>
      </c>
      <c r="G5" s="27">
        <v>6</v>
      </c>
      <c r="H5" s="27">
        <v>5</v>
      </c>
      <c r="I5" s="27">
        <v>6</v>
      </c>
      <c r="J5" s="27">
        <v>6</v>
      </c>
      <c r="K5" s="27">
        <v>6</v>
      </c>
      <c r="L5" s="27">
        <v>7</v>
      </c>
      <c r="M5" s="27">
        <v>7</v>
      </c>
      <c r="N5" s="27">
        <v>7</v>
      </c>
      <c r="O5" s="27">
        <v>6</v>
      </c>
      <c r="P5" s="27">
        <v>5</v>
      </c>
      <c r="Q5" s="27">
        <v>6</v>
      </c>
      <c r="R5" s="27">
        <v>3</v>
      </c>
      <c r="S5" s="27">
        <v>2</v>
      </c>
      <c r="T5" s="27">
        <v>5</v>
      </c>
      <c r="U5" s="27">
        <v>6</v>
      </c>
      <c r="V5" s="27">
        <v>6</v>
      </c>
      <c r="W5" s="27">
        <v>6</v>
      </c>
      <c r="X5" s="27">
        <v>6</v>
      </c>
      <c r="Y5" s="27">
        <v>6</v>
      </c>
      <c r="Z5" s="27">
        <v>5</v>
      </c>
      <c r="AA5" s="27">
        <v>4</v>
      </c>
      <c r="AB5" s="27">
        <v>2</v>
      </c>
      <c r="AC5" s="27">
        <v>2</v>
      </c>
      <c r="AD5" s="27">
        <v>6</v>
      </c>
      <c r="AE5" s="27">
        <v>5</v>
      </c>
      <c r="AF5" s="27">
        <v>6</v>
      </c>
      <c r="AG5" s="27">
        <v>3</v>
      </c>
      <c r="AH5" s="27">
        <v>5</v>
      </c>
      <c r="AI5" s="27">
        <v>3</v>
      </c>
      <c r="AJ5" s="27">
        <v>5</v>
      </c>
      <c r="AK5" s="27">
        <v>6</v>
      </c>
      <c r="AL5" s="27">
        <v>5</v>
      </c>
      <c r="AM5" s="27">
        <v>2</v>
      </c>
      <c r="AN5" s="27">
        <v>6</v>
      </c>
      <c r="AO5" s="27">
        <v>5</v>
      </c>
      <c r="AP5" s="27">
        <v>6</v>
      </c>
      <c r="AQ5" s="27">
        <v>6</v>
      </c>
      <c r="AR5" s="27">
        <v>6</v>
      </c>
      <c r="AS5" s="27">
        <v>7</v>
      </c>
      <c r="AT5" s="27">
        <v>5</v>
      </c>
      <c r="AU5" s="27">
        <v>6</v>
      </c>
      <c r="AV5" s="27">
        <v>7</v>
      </c>
      <c r="AW5" s="27">
        <v>5</v>
      </c>
      <c r="AX5" s="27">
        <v>2</v>
      </c>
      <c r="AY5" s="27">
        <v>6</v>
      </c>
      <c r="AZ5" s="27">
        <v>6</v>
      </c>
      <c r="BA5" s="27">
        <v>6</v>
      </c>
      <c r="BB5" s="27">
        <v>4</v>
      </c>
      <c r="BC5" s="27">
        <v>6</v>
      </c>
      <c r="BD5" s="27">
        <v>5</v>
      </c>
      <c r="BE5" s="27">
        <v>5</v>
      </c>
      <c r="BF5" s="27">
        <v>5</v>
      </c>
      <c r="BG5" s="27">
        <v>6</v>
      </c>
      <c r="BH5" s="27">
        <v>5</v>
      </c>
      <c r="BI5" s="27">
        <v>7</v>
      </c>
      <c r="BJ5" s="27">
        <v>2</v>
      </c>
      <c r="BK5" s="27">
        <v>6</v>
      </c>
      <c r="BL5" s="27">
        <v>6</v>
      </c>
      <c r="BM5" s="27">
        <v>5</v>
      </c>
      <c r="BN5" s="27">
        <v>5</v>
      </c>
      <c r="BO5" s="27">
        <v>6</v>
      </c>
      <c r="BP5" s="27">
        <v>5</v>
      </c>
      <c r="BQ5" s="27">
        <v>5</v>
      </c>
      <c r="BR5" s="27">
        <v>6</v>
      </c>
      <c r="BS5" s="27">
        <v>5</v>
      </c>
      <c r="BT5" s="27">
        <v>5</v>
      </c>
      <c r="BU5" s="27">
        <v>6</v>
      </c>
      <c r="BV5" s="27">
        <v>6</v>
      </c>
      <c r="BW5" s="27">
        <v>7</v>
      </c>
      <c r="BX5" s="27">
        <v>6</v>
      </c>
      <c r="BY5" s="27">
        <v>7</v>
      </c>
      <c r="BZ5" s="27">
        <v>7</v>
      </c>
      <c r="CA5" s="27">
        <v>2</v>
      </c>
      <c r="CB5" s="27">
        <v>5</v>
      </c>
      <c r="CC5" s="27">
        <v>3</v>
      </c>
      <c r="CD5" s="27">
        <v>2</v>
      </c>
      <c r="CE5" s="27">
        <v>7</v>
      </c>
      <c r="CF5" s="27">
        <v>419</v>
      </c>
    </row>
    <row r="6" spans="1:84" x14ac:dyDescent="0.25">
      <c r="A6" s="27">
        <v>4</v>
      </c>
      <c r="B6" s="27" t="s">
        <v>4</v>
      </c>
      <c r="C6" s="27">
        <v>7</v>
      </c>
      <c r="D6" s="27">
        <v>7</v>
      </c>
      <c r="E6" s="27">
        <v>1</v>
      </c>
      <c r="F6" s="27">
        <v>1</v>
      </c>
      <c r="G6" s="27">
        <v>1</v>
      </c>
      <c r="H6" s="27">
        <v>1</v>
      </c>
      <c r="I6" s="27">
        <v>7</v>
      </c>
      <c r="J6" s="27">
        <v>7</v>
      </c>
      <c r="K6" s="27">
        <v>7</v>
      </c>
      <c r="L6" s="27">
        <v>7</v>
      </c>
      <c r="M6" s="27">
        <v>7</v>
      </c>
      <c r="N6" s="27">
        <v>7</v>
      </c>
      <c r="O6" s="27">
        <v>7</v>
      </c>
      <c r="P6" s="27">
        <v>7</v>
      </c>
      <c r="Q6" s="27">
        <v>7</v>
      </c>
      <c r="R6" s="27">
        <v>7</v>
      </c>
      <c r="S6" s="27">
        <v>7</v>
      </c>
      <c r="T6" s="27">
        <v>7</v>
      </c>
      <c r="U6" s="27">
        <v>1</v>
      </c>
      <c r="V6" s="27">
        <v>7</v>
      </c>
      <c r="W6" s="27">
        <v>7</v>
      </c>
      <c r="X6" s="27">
        <v>7</v>
      </c>
      <c r="Y6" s="27">
        <v>7</v>
      </c>
      <c r="Z6" s="27">
        <v>7</v>
      </c>
      <c r="AA6" s="27">
        <v>7</v>
      </c>
      <c r="AB6" s="27">
        <v>7</v>
      </c>
      <c r="AC6" s="27">
        <v>7</v>
      </c>
      <c r="AD6" s="27">
        <v>7</v>
      </c>
      <c r="AE6" s="27">
        <v>7</v>
      </c>
      <c r="AF6" s="27">
        <v>7</v>
      </c>
      <c r="AG6" s="27">
        <v>7</v>
      </c>
      <c r="AH6" s="27">
        <v>1</v>
      </c>
      <c r="AI6" s="27">
        <v>1</v>
      </c>
      <c r="AJ6" s="27">
        <v>7</v>
      </c>
      <c r="AK6" s="27">
        <v>7</v>
      </c>
      <c r="AL6" s="27">
        <v>7</v>
      </c>
      <c r="AM6" s="27">
        <v>1</v>
      </c>
      <c r="AN6" s="27">
        <v>7</v>
      </c>
      <c r="AO6" s="27">
        <v>7</v>
      </c>
      <c r="AP6" s="27">
        <v>1</v>
      </c>
      <c r="AQ6" s="27">
        <v>7</v>
      </c>
      <c r="AR6" s="27">
        <v>7</v>
      </c>
      <c r="AS6" s="27">
        <v>7</v>
      </c>
      <c r="AT6" s="27">
        <v>7</v>
      </c>
      <c r="AU6" s="27">
        <v>7</v>
      </c>
      <c r="AV6" s="27">
        <v>7</v>
      </c>
      <c r="AW6" s="27">
        <v>7</v>
      </c>
      <c r="AX6" s="27">
        <v>7</v>
      </c>
      <c r="AY6" s="27">
        <v>1</v>
      </c>
      <c r="AZ6" s="27">
        <v>7</v>
      </c>
      <c r="BA6" s="27">
        <v>7</v>
      </c>
      <c r="BB6" s="27">
        <v>1</v>
      </c>
      <c r="BC6" s="27">
        <v>7</v>
      </c>
      <c r="BD6" s="27">
        <v>7</v>
      </c>
      <c r="BE6" s="27">
        <v>7</v>
      </c>
      <c r="BF6" s="27">
        <v>7</v>
      </c>
      <c r="BG6" s="27">
        <v>7</v>
      </c>
      <c r="BH6" s="27">
        <v>7</v>
      </c>
      <c r="BI6" s="27">
        <v>7</v>
      </c>
      <c r="BJ6" s="27">
        <v>1</v>
      </c>
      <c r="BK6" s="27">
        <v>7</v>
      </c>
      <c r="BL6" s="27">
        <v>7</v>
      </c>
      <c r="BM6" s="27">
        <v>7</v>
      </c>
      <c r="BN6" s="27">
        <v>7</v>
      </c>
      <c r="BO6" s="27">
        <v>7</v>
      </c>
      <c r="BP6" s="27">
        <v>7</v>
      </c>
      <c r="BQ6" s="27">
        <v>7</v>
      </c>
      <c r="BR6" s="27">
        <v>7</v>
      </c>
      <c r="BS6" s="27">
        <v>7</v>
      </c>
      <c r="BT6" s="27">
        <v>7</v>
      </c>
      <c r="BU6" s="27">
        <v>7</v>
      </c>
      <c r="BV6" s="27">
        <v>7</v>
      </c>
      <c r="BW6" s="27">
        <v>7</v>
      </c>
      <c r="BX6" s="27">
        <v>7</v>
      </c>
      <c r="BY6" s="27">
        <v>7</v>
      </c>
      <c r="BZ6" s="27">
        <v>7</v>
      </c>
      <c r="CA6" s="27">
        <v>7</v>
      </c>
      <c r="CB6" s="27">
        <v>7</v>
      </c>
      <c r="CC6" s="27">
        <v>7</v>
      </c>
      <c r="CD6" s="27">
        <v>7</v>
      </c>
      <c r="CE6" s="27">
        <v>7</v>
      </c>
      <c r="CF6" s="27">
        <v>495</v>
      </c>
    </row>
    <row r="7" spans="1:84" x14ac:dyDescent="0.25">
      <c r="A7" s="27">
        <v>5</v>
      </c>
      <c r="B7" s="27" t="s">
        <v>5</v>
      </c>
      <c r="C7" s="27">
        <v>2</v>
      </c>
      <c r="D7" s="27">
        <v>1</v>
      </c>
      <c r="E7" s="27">
        <v>1</v>
      </c>
      <c r="F7" s="27">
        <v>7</v>
      </c>
      <c r="G7" s="27">
        <v>3</v>
      </c>
      <c r="H7" s="27">
        <v>1</v>
      </c>
      <c r="I7" s="27">
        <v>7</v>
      </c>
      <c r="J7" s="27">
        <v>1</v>
      </c>
      <c r="K7" s="27">
        <v>1</v>
      </c>
      <c r="L7" s="27">
        <v>1</v>
      </c>
      <c r="M7" s="27">
        <v>1</v>
      </c>
      <c r="N7" s="27">
        <v>1</v>
      </c>
      <c r="O7" s="27">
        <v>1</v>
      </c>
      <c r="P7" s="27">
        <v>1</v>
      </c>
      <c r="Q7" s="27">
        <v>1</v>
      </c>
      <c r="R7" s="27">
        <v>1</v>
      </c>
      <c r="S7" s="27">
        <v>1</v>
      </c>
      <c r="T7" s="27">
        <v>1</v>
      </c>
      <c r="U7" s="27">
        <v>1</v>
      </c>
      <c r="V7" s="27">
        <v>1</v>
      </c>
      <c r="W7" s="27">
        <v>1</v>
      </c>
      <c r="X7" s="27">
        <v>1</v>
      </c>
      <c r="Y7" s="27">
        <v>1</v>
      </c>
      <c r="Z7" s="27">
        <v>2</v>
      </c>
      <c r="AA7" s="27">
        <v>1</v>
      </c>
      <c r="AB7" s="27">
        <v>1</v>
      </c>
      <c r="AC7" s="27">
        <v>3</v>
      </c>
      <c r="AD7" s="27">
        <v>1</v>
      </c>
      <c r="AE7" s="27">
        <v>4</v>
      </c>
      <c r="AF7" s="27">
        <v>1</v>
      </c>
      <c r="AG7" s="27">
        <v>1</v>
      </c>
      <c r="AH7" s="27">
        <v>1</v>
      </c>
      <c r="AI7" s="27">
        <v>1</v>
      </c>
      <c r="AJ7" s="27">
        <v>1</v>
      </c>
      <c r="AK7" s="27">
        <v>1</v>
      </c>
      <c r="AL7" s="27">
        <v>1</v>
      </c>
      <c r="AM7" s="27">
        <v>1</v>
      </c>
      <c r="AN7" s="27">
        <v>1</v>
      </c>
      <c r="AO7" s="27">
        <v>4</v>
      </c>
      <c r="AP7" s="27">
        <v>4</v>
      </c>
      <c r="AQ7" s="27">
        <v>1</v>
      </c>
      <c r="AR7" s="27">
        <v>3</v>
      </c>
      <c r="AS7" s="27">
        <v>4</v>
      </c>
      <c r="AT7" s="27">
        <v>1</v>
      </c>
      <c r="AU7" s="27">
        <v>4</v>
      </c>
      <c r="AV7" s="27">
        <v>3</v>
      </c>
      <c r="AW7" s="27">
        <v>1</v>
      </c>
      <c r="AX7" s="27">
        <v>3</v>
      </c>
      <c r="AY7" s="27">
        <v>4</v>
      </c>
      <c r="AZ7" s="27">
        <v>1</v>
      </c>
      <c r="BA7" s="27">
        <v>1</v>
      </c>
      <c r="BB7" s="27">
        <v>1</v>
      </c>
      <c r="BC7" s="27">
        <v>3</v>
      </c>
      <c r="BD7" s="27">
        <v>4</v>
      </c>
      <c r="BE7" s="27">
        <v>1</v>
      </c>
      <c r="BF7" s="27">
        <v>1</v>
      </c>
      <c r="BG7" s="27">
        <v>4</v>
      </c>
      <c r="BH7" s="27">
        <v>4</v>
      </c>
      <c r="BI7" s="27">
        <v>3</v>
      </c>
      <c r="BJ7" s="27">
        <v>1</v>
      </c>
      <c r="BK7" s="27">
        <v>1</v>
      </c>
      <c r="BL7" s="27">
        <v>3</v>
      </c>
      <c r="BM7" s="27">
        <v>3</v>
      </c>
      <c r="BN7" s="27">
        <v>1</v>
      </c>
      <c r="BO7" s="27">
        <v>2</v>
      </c>
      <c r="BP7" s="27">
        <v>1</v>
      </c>
      <c r="BQ7" s="27">
        <v>1</v>
      </c>
      <c r="BR7" s="27">
        <v>2</v>
      </c>
      <c r="BS7" s="27">
        <v>3</v>
      </c>
      <c r="BT7" s="27">
        <v>3</v>
      </c>
      <c r="BU7" s="27">
        <v>1</v>
      </c>
      <c r="BV7" s="27">
        <v>3</v>
      </c>
      <c r="BW7" s="27">
        <v>1</v>
      </c>
      <c r="BX7" s="27">
        <v>3</v>
      </c>
      <c r="BY7" s="27">
        <v>1</v>
      </c>
      <c r="BZ7" s="27">
        <v>2</v>
      </c>
      <c r="CA7" s="27">
        <v>3</v>
      </c>
      <c r="CB7" s="27">
        <v>1</v>
      </c>
      <c r="CC7" s="27">
        <v>1</v>
      </c>
      <c r="CD7" s="27">
        <v>1</v>
      </c>
      <c r="CE7" s="27">
        <v>1</v>
      </c>
      <c r="CF7" s="27">
        <v>153</v>
      </c>
    </row>
    <row r="8" spans="1:84" x14ac:dyDescent="0.25">
      <c r="A8" s="27">
        <v>6</v>
      </c>
      <c r="B8" s="27" t="s">
        <v>32</v>
      </c>
      <c r="C8" s="27">
        <v>7</v>
      </c>
      <c r="D8" s="27">
        <v>5</v>
      </c>
      <c r="E8" s="27">
        <v>5</v>
      </c>
      <c r="F8" s="27">
        <v>5</v>
      </c>
      <c r="G8" s="27">
        <v>7</v>
      </c>
      <c r="H8" s="27">
        <v>5</v>
      </c>
      <c r="I8" s="27">
        <v>5</v>
      </c>
      <c r="J8" s="27">
        <v>5</v>
      </c>
      <c r="K8" s="27">
        <v>5</v>
      </c>
      <c r="L8" s="27">
        <v>5</v>
      </c>
      <c r="M8" s="27">
        <v>5</v>
      </c>
      <c r="N8" s="27">
        <v>5</v>
      </c>
      <c r="O8" s="27">
        <v>4</v>
      </c>
      <c r="P8" s="27">
        <v>4</v>
      </c>
      <c r="Q8" s="27">
        <v>5</v>
      </c>
      <c r="R8" s="27">
        <v>5</v>
      </c>
      <c r="S8" s="27">
        <v>5</v>
      </c>
      <c r="T8" s="27">
        <v>4</v>
      </c>
      <c r="U8" s="27">
        <v>5</v>
      </c>
      <c r="V8" s="27">
        <v>5</v>
      </c>
      <c r="W8" s="27">
        <v>7</v>
      </c>
      <c r="X8" s="27">
        <v>5</v>
      </c>
      <c r="Y8" s="27">
        <v>5</v>
      </c>
      <c r="Z8" s="27">
        <v>5</v>
      </c>
      <c r="AA8" s="27">
        <v>5</v>
      </c>
      <c r="AB8" s="27">
        <v>5</v>
      </c>
      <c r="AC8" s="27">
        <v>5</v>
      </c>
      <c r="AD8" s="27">
        <v>4</v>
      </c>
      <c r="AE8" s="27">
        <v>7</v>
      </c>
      <c r="AF8" s="27">
        <v>7</v>
      </c>
      <c r="AG8" s="27">
        <v>5</v>
      </c>
      <c r="AH8" s="27">
        <v>5</v>
      </c>
      <c r="AI8" s="27">
        <v>5</v>
      </c>
      <c r="AJ8" s="27">
        <v>4</v>
      </c>
      <c r="AK8" s="27">
        <v>5</v>
      </c>
      <c r="AL8" s="27">
        <v>5</v>
      </c>
      <c r="AM8" s="27">
        <v>5</v>
      </c>
      <c r="AN8" s="27">
        <v>5</v>
      </c>
      <c r="AO8" s="27">
        <v>5</v>
      </c>
      <c r="AP8" s="27">
        <v>7</v>
      </c>
      <c r="AQ8" s="27">
        <v>5</v>
      </c>
      <c r="AR8" s="27">
        <v>5</v>
      </c>
      <c r="AS8" s="27">
        <v>4</v>
      </c>
      <c r="AT8" s="27">
        <v>5</v>
      </c>
      <c r="AU8" s="27">
        <v>5</v>
      </c>
      <c r="AV8" s="27">
        <v>4</v>
      </c>
      <c r="AW8" s="27">
        <v>7</v>
      </c>
      <c r="AX8" s="27">
        <v>5</v>
      </c>
      <c r="AY8" s="27">
        <v>5</v>
      </c>
      <c r="AZ8" s="27">
        <v>5</v>
      </c>
      <c r="BA8" s="27">
        <v>5</v>
      </c>
      <c r="BB8" s="27">
        <v>5</v>
      </c>
      <c r="BC8" s="27">
        <v>5</v>
      </c>
      <c r="BD8" s="27">
        <v>5</v>
      </c>
      <c r="BE8" s="27">
        <v>5</v>
      </c>
      <c r="BF8" s="27">
        <v>5</v>
      </c>
      <c r="BG8" s="27">
        <v>5</v>
      </c>
      <c r="BH8" s="27">
        <v>5</v>
      </c>
      <c r="BI8" s="27">
        <v>7</v>
      </c>
      <c r="BJ8" s="27">
        <v>5</v>
      </c>
      <c r="BK8" s="27">
        <v>5</v>
      </c>
      <c r="BL8" s="27">
        <v>5</v>
      </c>
      <c r="BM8" s="27">
        <v>4</v>
      </c>
      <c r="BN8" s="27">
        <v>5</v>
      </c>
      <c r="BO8" s="27">
        <v>7</v>
      </c>
      <c r="BP8" s="27">
        <v>5</v>
      </c>
      <c r="BQ8" s="27">
        <v>5</v>
      </c>
      <c r="BR8" s="27">
        <v>5</v>
      </c>
      <c r="BS8" s="27">
        <v>5</v>
      </c>
      <c r="BT8" s="27">
        <v>5</v>
      </c>
      <c r="BU8" s="27">
        <v>5</v>
      </c>
      <c r="BV8" s="27">
        <v>5</v>
      </c>
      <c r="BW8" s="27">
        <v>5</v>
      </c>
      <c r="BX8" s="27">
        <v>5</v>
      </c>
      <c r="BY8" s="27">
        <v>7</v>
      </c>
      <c r="BZ8" s="27">
        <v>4</v>
      </c>
      <c r="CA8" s="27">
        <v>5</v>
      </c>
      <c r="CB8" s="27">
        <v>5</v>
      </c>
      <c r="CC8" s="27">
        <v>4</v>
      </c>
      <c r="CD8" s="27">
        <v>5</v>
      </c>
      <c r="CE8" s="27">
        <v>4</v>
      </c>
      <c r="CF8" s="27">
        <v>414</v>
      </c>
    </row>
    <row r="9" spans="1:84" x14ac:dyDescent="0.25">
      <c r="A9" s="27">
        <v>7</v>
      </c>
      <c r="B9" s="27" t="s">
        <v>6</v>
      </c>
      <c r="C9" s="27">
        <v>7</v>
      </c>
      <c r="D9" s="27">
        <v>6</v>
      </c>
      <c r="E9" s="27">
        <v>7</v>
      </c>
      <c r="F9" s="27">
        <v>6</v>
      </c>
      <c r="G9" s="27">
        <v>6</v>
      </c>
      <c r="H9" s="27">
        <v>5</v>
      </c>
      <c r="I9" s="27">
        <v>7</v>
      </c>
      <c r="J9" s="27">
        <v>6</v>
      </c>
      <c r="K9" s="27">
        <v>6</v>
      </c>
      <c r="L9" s="27">
        <v>7</v>
      </c>
      <c r="M9" s="27">
        <v>6</v>
      </c>
      <c r="N9" s="27">
        <v>7</v>
      </c>
      <c r="O9" s="27">
        <v>7</v>
      </c>
      <c r="P9" s="27">
        <v>3</v>
      </c>
      <c r="Q9" s="27">
        <v>6</v>
      </c>
      <c r="R9" s="27">
        <v>7</v>
      </c>
      <c r="S9" s="27">
        <v>6</v>
      </c>
      <c r="T9" s="27">
        <v>7</v>
      </c>
      <c r="U9" s="27">
        <v>3</v>
      </c>
      <c r="V9" s="27">
        <v>6</v>
      </c>
      <c r="W9" s="27">
        <v>6</v>
      </c>
      <c r="X9" s="27">
        <v>7</v>
      </c>
      <c r="Y9" s="27">
        <v>6</v>
      </c>
      <c r="Z9" s="27">
        <v>7</v>
      </c>
      <c r="AA9" s="27">
        <v>7</v>
      </c>
      <c r="AB9" s="27">
        <v>6</v>
      </c>
      <c r="AC9" s="27">
        <v>7</v>
      </c>
      <c r="AD9" s="27">
        <v>5</v>
      </c>
      <c r="AE9" s="27">
        <v>6</v>
      </c>
      <c r="AF9" s="27">
        <v>7</v>
      </c>
      <c r="AG9" s="27">
        <v>6</v>
      </c>
      <c r="AH9" s="27">
        <v>6</v>
      </c>
      <c r="AI9" s="27">
        <v>3</v>
      </c>
      <c r="AJ9" s="27">
        <v>6</v>
      </c>
      <c r="AK9" s="27">
        <v>6</v>
      </c>
      <c r="AL9" s="27">
        <v>7</v>
      </c>
      <c r="AM9" s="27">
        <v>3</v>
      </c>
      <c r="AN9" s="27">
        <v>7</v>
      </c>
      <c r="AO9" s="27">
        <v>7</v>
      </c>
      <c r="AP9" s="27">
        <v>5</v>
      </c>
      <c r="AQ9" s="27">
        <v>5</v>
      </c>
      <c r="AR9" s="27">
        <v>6</v>
      </c>
      <c r="AS9" s="27">
        <v>5</v>
      </c>
      <c r="AT9" s="27">
        <v>6</v>
      </c>
      <c r="AU9" s="27">
        <v>6</v>
      </c>
      <c r="AV9" s="27">
        <v>5</v>
      </c>
      <c r="AW9" s="27">
        <v>6</v>
      </c>
      <c r="AX9" s="27">
        <v>6</v>
      </c>
      <c r="AY9" s="27">
        <v>3</v>
      </c>
      <c r="AZ9" s="27">
        <v>3</v>
      </c>
      <c r="BA9" s="27">
        <v>6</v>
      </c>
      <c r="BB9" s="27">
        <v>3</v>
      </c>
      <c r="BC9" s="27">
        <v>5</v>
      </c>
      <c r="BD9" s="27">
        <v>6</v>
      </c>
      <c r="BE9" s="27">
        <v>7</v>
      </c>
      <c r="BF9" s="27">
        <v>6</v>
      </c>
      <c r="BG9" s="27">
        <v>6</v>
      </c>
      <c r="BH9" s="27">
        <v>5</v>
      </c>
      <c r="BI9" s="27">
        <v>5</v>
      </c>
      <c r="BJ9" s="27">
        <v>3</v>
      </c>
      <c r="BK9" s="27">
        <v>6</v>
      </c>
      <c r="BL9" s="27">
        <v>6</v>
      </c>
      <c r="BM9" s="27">
        <v>6</v>
      </c>
      <c r="BN9" s="27">
        <v>6</v>
      </c>
      <c r="BO9" s="27">
        <v>5</v>
      </c>
      <c r="BP9" s="27">
        <v>7</v>
      </c>
      <c r="BQ9" s="27">
        <v>6</v>
      </c>
      <c r="BR9" s="27">
        <v>6</v>
      </c>
      <c r="BS9" s="27">
        <v>6</v>
      </c>
      <c r="BT9" s="27">
        <v>7</v>
      </c>
      <c r="BU9" s="27">
        <v>6</v>
      </c>
      <c r="BV9" s="27">
        <v>3</v>
      </c>
      <c r="BW9" s="27">
        <v>6</v>
      </c>
      <c r="BX9" s="27">
        <v>6</v>
      </c>
      <c r="BY9" s="27">
        <v>6</v>
      </c>
      <c r="BZ9" s="27">
        <v>6</v>
      </c>
      <c r="CA9" s="27">
        <v>6</v>
      </c>
      <c r="CB9" s="27">
        <v>6</v>
      </c>
      <c r="CC9" s="27">
        <v>7</v>
      </c>
      <c r="CD9" s="27">
        <v>6</v>
      </c>
      <c r="CE9" s="27">
        <v>6</v>
      </c>
      <c r="CF9" s="27">
        <v>469</v>
      </c>
    </row>
    <row r="10" spans="1:84" x14ac:dyDescent="0.25">
      <c r="A10" s="27">
        <v>8</v>
      </c>
      <c r="B10" s="27" t="s">
        <v>23</v>
      </c>
      <c r="C10" s="27">
        <v>2</v>
      </c>
      <c r="D10" s="27">
        <v>2</v>
      </c>
      <c r="E10" s="27">
        <v>2</v>
      </c>
      <c r="F10" s="27">
        <v>3</v>
      </c>
      <c r="G10" s="27">
        <v>2</v>
      </c>
      <c r="H10" s="27">
        <v>2</v>
      </c>
      <c r="I10" s="27">
        <v>2</v>
      </c>
      <c r="J10" s="27">
        <v>2</v>
      </c>
      <c r="K10" s="27">
        <v>2</v>
      </c>
      <c r="L10" s="27">
        <v>2</v>
      </c>
      <c r="M10" s="27">
        <v>2</v>
      </c>
      <c r="N10" s="27">
        <v>2</v>
      </c>
      <c r="O10" s="27">
        <v>2</v>
      </c>
      <c r="P10" s="27">
        <v>2</v>
      </c>
      <c r="Q10" s="27">
        <v>2</v>
      </c>
      <c r="R10" s="27">
        <v>2</v>
      </c>
      <c r="S10" s="27">
        <v>2</v>
      </c>
      <c r="T10" s="27">
        <v>2</v>
      </c>
      <c r="U10" s="27">
        <v>2</v>
      </c>
      <c r="V10" s="27">
        <v>2</v>
      </c>
      <c r="W10" s="27">
        <v>3</v>
      </c>
      <c r="X10" s="27">
        <v>4</v>
      </c>
      <c r="Y10" s="27">
        <v>4</v>
      </c>
      <c r="Z10" s="27">
        <v>5</v>
      </c>
      <c r="AA10" s="27">
        <v>6</v>
      </c>
      <c r="AB10" s="27">
        <v>5</v>
      </c>
      <c r="AC10" s="27">
        <v>4</v>
      </c>
      <c r="AD10" s="27">
        <v>3</v>
      </c>
      <c r="AE10" s="27">
        <v>2</v>
      </c>
      <c r="AF10" s="27">
        <v>2</v>
      </c>
      <c r="AG10" s="27">
        <v>2</v>
      </c>
      <c r="AH10" s="27">
        <v>2</v>
      </c>
      <c r="AI10" s="27">
        <v>2</v>
      </c>
      <c r="AJ10" s="27">
        <v>2</v>
      </c>
      <c r="AK10" s="27">
        <v>2</v>
      </c>
      <c r="AL10" s="27">
        <v>2</v>
      </c>
      <c r="AM10" s="27">
        <v>2</v>
      </c>
      <c r="AN10" s="27">
        <v>2</v>
      </c>
      <c r="AO10" s="27">
        <v>2</v>
      </c>
      <c r="AP10" s="27">
        <v>2</v>
      </c>
      <c r="AQ10" s="27">
        <v>2</v>
      </c>
      <c r="AR10" s="27">
        <v>2</v>
      </c>
      <c r="AS10" s="27">
        <v>1</v>
      </c>
      <c r="AT10" s="27">
        <v>2</v>
      </c>
      <c r="AU10" s="27">
        <v>3</v>
      </c>
      <c r="AV10" s="27">
        <v>4</v>
      </c>
      <c r="AW10" s="27">
        <v>5</v>
      </c>
      <c r="AX10" s="27">
        <v>6</v>
      </c>
      <c r="AY10" s="27">
        <v>7</v>
      </c>
      <c r="AZ10" s="27">
        <v>6</v>
      </c>
      <c r="BA10" s="27">
        <v>5</v>
      </c>
      <c r="BB10" s="27">
        <v>2</v>
      </c>
      <c r="BC10" s="27">
        <v>3</v>
      </c>
      <c r="BD10" s="27">
        <v>3</v>
      </c>
      <c r="BE10" s="27">
        <v>2</v>
      </c>
      <c r="BF10" s="27">
        <v>1</v>
      </c>
      <c r="BG10" s="27">
        <v>2</v>
      </c>
      <c r="BH10" s="27">
        <v>2</v>
      </c>
      <c r="BI10" s="27">
        <v>2</v>
      </c>
      <c r="BJ10" s="27">
        <v>2</v>
      </c>
      <c r="BK10" s="27">
        <v>2</v>
      </c>
      <c r="BL10" s="27">
        <v>2</v>
      </c>
      <c r="BM10" s="27">
        <v>2</v>
      </c>
      <c r="BN10" s="27">
        <v>2</v>
      </c>
      <c r="BO10" s="27">
        <v>2</v>
      </c>
      <c r="BP10" s="27">
        <v>2</v>
      </c>
      <c r="BQ10" s="27">
        <v>4</v>
      </c>
      <c r="BR10" s="27">
        <v>1</v>
      </c>
      <c r="BS10" s="27">
        <v>1</v>
      </c>
      <c r="BT10" s="27">
        <v>5</v>
      </c>
      <c r="BU10" s="27">
        <v>2</v>
      </c>
      <c r="BV10" s="27">
        <v>2</v>
      </c>
      <c r="BW10" s="27">
        <v>2</v>
      </c>
      <c r="BX10" s="27">
        <v>2</v>
      </c>
      <c r="BY10" s="27">
        <v>7</v>
      </c>
      <c r="BZ10" s="27">
        <v>6</v>
      </c>
      <c r="CA10" s="27">
        <v>2</v>
      </c>
      <c r="CB10" s="27">
        <v>1</v>
      </c>
      <c r="CC10" s="27">
        <v>4</v>
      </c>
      <c r="CD10" s="27">
        <v>3</v>
      </c>
      <c r="CE10" s="27">
        <v>2</v>
      </c>
      <c r="CF10" s="27">
        <v>217</v>
      </c>
    </row>
    <row r="11" spans="1:84" x14ac:dyDescent="0.25">
      <c r="A11" s="27">
        <v>9</v>
      </c>
      <c r="B11" s="27" t="s">
        <v>7</v>
      </c>
      <c r="C11" s="27">
        <v>5</v>
      </c>
      <c r="D11" s="27">
        <v>6</v>
      </c>
      <c r="E11" s="27">
        <v>2</v>
      </c>
      <c r="F11" s="27">
        <v>5</v>
      </c>
      <c r="G11" s="27">
        <v>5</v>
      </c>
      <c r="H11" s="27">
        <v>4</v>
      </c>
      <c r="I11" s="27">
        <v>7</v>
      </c>
      <c r="J11" s="27">
        <v>5</v>
      </c>
      <c r="K11" s="27">
        <v>3</v>
      </c>
      <c r="L11" s="27">
        <v>7</v>
      </c>
      <c r="M11" s="27">
        <v>7</v>
      </c>
      <c r="N11" s="27">
        <v>5</v>
      </c>
      <c r="O11" s="27">
        <v>6</v>
      </c>
      <c r="P11" s="27">
        <v>4</v>
      </c>
      <c r="Q11" s="27">
        <v>5</v>
      </c>
      <c r="R11" s="27">
        <v>5</v>
      </c>
      <c r="S11" s="27">
        <v>6</v>
      </c>
      <c r="T11" s="27">
        <v>7</v>
      </c>
      <c r="U11" s="27">
        <v>3</v>
      </c>
      <c r="V11" s="27">
        <v>5</v>
      </c>
      <c r="W11" s="27">
        <v>6</v>
      </c>
      <c r="X11" s="27">
        <v>6</v>
      </c>
      <c r="Y11" s="27">
        <v>5</v>
      </c>
      <c r="Z11" s="27">
        <v>7</v>
      </c>
      <c r="AA11" s="27">
        <v>6</v>
      </c>
      <c r="AB11" s="27">
        <v>6</v>
      </c>
      <c r="AC11" s="27">
        <v>7</v>
      </c>
      <c r="AD11" s="27">
        <v>4</v>
      </c>
      <c r="AE11" s="27">
        <v>6</v>
      </c>
      <c r="AF11" s="27">
        <v>7</v>
      </c>
      <c r="AG11" s="27">
        <v>5</v>
      </c>
      <c r="AH11" s="27">
        <v>6</v>
      </c>
      <c r="AI11" s="27">
        <v>3</v>
      </c>
      <c r="AJ11" s="27">
        <v>5</v>
      </c>
      <c r="AK11" s="27">
        <v>5</v>
      </c>
      <c r="AL11" s="27">
        <v>5</v>
      </c>
      <c r="AM11" s="27">
        <v>3</v>
      </c>
      <c r="AN11" s="27">
        <v>5</v>
      </c>
      <c r="AO11" s="27">
        <v>5</v>
      </c>
      <c r="AP11" s="27">
        <v>4</v>
      </c>
      <c r="AQ11" s="27">
        <v>6</v>
      </c>
      <c r="AR11" s="27">
        <v>6</v>
      </c>
      <c r="AS11" s="27">
        <v>6</v>
      </c>
      <c r="AT11" s="27">
        <v>5</v>
      </c>
      <c r="AU11" s="27">
        <v>6</v>
      </c>
      <c r="AV11" s="27">
        <v>5</v>
      </c>
      <c r="AW11" s="27">
        <v>5</v>
      </c>
      <c r="AX11" s="27">
        <v>5</v>
      </c>
      <c r="AY11" s="27">
        <v>4</v>
      </c>
      <c r="AZ11" s="27">
        <v>5</v>
      </c>
      <c r="BA11" s="27">
        <v>5</v>
      </c>
      <c r="BB11" s="27">
        <v>2</v>
      </c>
      <c r="BC11" s="27">
        <v>5</v>
      </c>
      <c r="BD11" s="27">
        <v>5</v>
      </c>
      <c r="BE11" s="27">
        <v>5</v>
      </c>
      <c r="BF11" s="27">
        <v>5</v>
      </c>
      <c r="BG11" s="27">
        <v>4</v>
      </c>
      <c r="BH11" s="27">
        <v>5</v>
      </c>
      <c r="BI11" s="27">
        <v>6</v>
      </c>
      <c r="BJ11" s="27">
        <v>3</v>
      </c>
      <c r="BK11" s="27">
        <v>5</v>
      </c>
      <c r="BL11" s="27">
        <v>5</v>
      </c>
      <c r="BM11" s="27">
        <v>5</v>
      </c>
      <c r="BN11" s="27">
        <v>5</v>
      </c>
      <c r="BO11" s="27">
        <v>4</v>
      </c>
      <c r="BP11" s="27">
        <v>5</v>
      </c>
      <c r="BQ11" s="27">
        <v>5</v>
      </c>
      <c r="BR11" s="27">
        <v>6</v>
      </c>
      <c r="BS11" s="27">
        <v>5</v>
      </c>
      <c r="BT11" s="27">
        <v>5</v>
      </c>
      <c r="BU11" s="27">
        <v>4</v>
      </c>
      <c r="BV11" s="27">
        <v>5</v>
      </c>
      <c r="BW11" s="27">
        <v>6</v>
      </c>
      <c r="BX11" s="27">
        <v>5</v>
      </c>
      <c r="BY11" s="27">
        <v>5</v>
      </c>
      <c r="BZ11" s="27">
        <v>5</v>
      </c>
      <c r="CA11" s="27">
        <v>4</v>
      </c>
      <c r="CB11" s="27">
        <v>5</v>
      </c>
      <c r="CC11" s="27">
        <v>5</v>
      </c>
      <c r="CD11" s="27">
        <v>3</v>
      </c>
      <c r="CE11" s="27">
        <v>5</v>
      </c>
      <c r="CF11" s="27">
        <v>408</v>
      </c>
    </row>
    <row r="12" spans="1:84" x14ac:dyDescent="0.25">
      <c r="A12" s="27">
        <v>10</v>
      </c>
      <c r="B12" s="27" t="s">
        <v>33</v>
      </c>
      <c r="C12" s="27">
        <v>6</v>
      </c>
      <c r="D12" s="27">
        <v>6</v>
      </c>
      <c r="E12" s="27">
        <v>4</v>
      </c>
      <c r="F12" s="27">
        <v>5</v>
      </c>
      <c r="G12" s="27">
        <v>5</v>
      </c>
      <c r="H12" s="27">
        <v>4</v>
      </c>
      <c r="I12" s="27">
        <v>7</v>
      </c>
      <c r="J12" s="27">
        <v>5</v>
      </c>
      <c r="K12" s="27">
        <v>6</v>
      </c>
      <c r="L12" s="27">
        <v>7</v>
      </c>
      <c r="M12" s="27">
        <v>6</v>
      </c>
      <c r="N12" s="27">
        <v>6</v>
      </c>
      <c r="O12" s="27">
        <v>5</v>
      </c>
      <c r="P12" s="27">
        <v>6</v>
      </c>
      <c r="Q12" s="27">
        <v>5</v>
      </c>
      <c r="R12" s="27">
        <v>7</v>
      </c>
      <c r="S12" s="27">
        <v>7</v>
      </c>
      <c r="T12" s="27">
        <v>6</v>
      </c>
      <c r="U12" s="27">
        <v>6</v>
      </c>
      <c r="V12" s="27">
        <v>6</v>
      </c>
      <c r="W12" s="27">
        <v>7</v>
      </c>
      <c r="X12" s="27">
        <v>7</v>
      </c>
      <c r="Y12" s="27">
        <v>6</v>
      </c>
      <c r="Z12" s="27">
        <v>6</v>
      </c>
      <c r="AA12" s="27">
        <v>6</v>
      </c>
      <c r="AB12" s="27">
        <v>6</v>
      </c>
      <c r="AC12" s="27">
        <v>6</v>
      </c>
      <c r="AD12" s="27">
        <v>5</v>
      </c>
      <c r="AE12" s="27">
        <v>6</v>
      </c>
      <c r="AF12" s="27">
        <v>7</v>
      </c>
      <c r="AG12" s="27">
        <v>7</v>
      </c>
      <c r="AH12" s="27">
        <v>7</v>
      </c>
      <c r="AI12" s="27">
        <v>4</v>
      </c>
      <c r="AJ12" s="27">
        <v>6</v>
      </c>
      <c r="AK12" s="27">
        <v>6</v>
      </c>
      <c r="AL12" s="27">
        <v>6</v>
      </c>
      <c r="AM12" s="27">
        <v>4</v>
      </c>
      <c r="AN12" s="27">
        <v>7</v>
      </c>
      <c r="AO12" s="27">
        <v>6</v>
      </c>
      <c r="AP12" s="27">
        <v>5</v>
      </c>
      <c r="AQ12" s="27">
        <v>5</v>
      </c>
      <c r="AR12" s="27">
        <v>6</v>
      </c>
      <c r="AS12" s="27">
        <v>6</v>
      </c>
      <c r="AT12" s="27">
        <v>6</v>
      </c>
      <c r="AU12" s="27">
        <v>6</v>
      </c>
      <c r="AV12" s="27">
        <v>6</v>
      </c>
      <c r="AW12" s="27">
        <v>5</v>
      </c>
      <c r="AX12" s="27">
        <v>5</v>
      </c>
      <c r="AY12" s="27">
        <v>4</v>
      </c>
      <c r="AZ12" s="27">
        <v>6</v>
      </c>
      <c r="BA12" s="27">
        <v>6</v>
      </c>
      <c r="BB12" s="27">
        <v>4</v>
      </c>
      <c r="BC12" s="27">
        <v>4</v>
      </c>
      <c r="BD12" s="27">
        <v>5</v>
      </c>
      <c r="BE12" s="27">
        <v>5</v>
      </c>
      <c r="BF12" s="27">
        <v>6</v>
      </c>
      <c r="BG12" s="27">
        <v>6</v>
      </c>
      <c r="BH12" s="27">
        <v>5</v>
      </c>
      <c r="BI12" s="27">
        <v>6</v>
      </c>
      <c r="BJ12" s="27">
        <v>4</v>
      </c>
      <c r="BK12" s="27">
        <v>5</v>
      </c>
      <c r="BL12" s="27">
        <v>6</v>
      </c>
      <c r="BM12" s="27">
        <v>6</v>
      </c>
      <c r="BN12" s="27">
        <v>6</v>
      </c>
      <c r="BO12" s="27">
        <v>5</v>
      </c>
      <c r="BP12" s="27">
        <v>6</v>
      </c>
      <c r="BQ12" s="27">
        <v>6</v>
      </c>
      <c r="BR12" s="27">
        <v>5</v>
      </c>
      <c r="BS12" s="27">
        <v>6</v>
      </c>
      <c r="BT12" s="27">
        <v>6</v>
      </c>
      <c r="BU12" s="27">
        <v>6</v>
      </c>
      <c r="BV12" s="27">
        <v>6</v>
      </c>
      <c r="BW12" s="27">
        <v>5</v>
      </c>
      <c r="BX12" s="27">
        <v>5</v>
      </c>
      <c r="BY12" s="27">
        <v>5</v>
      </c>
      <c r="BZ12" s="27">
        <v>6</v>
      </c>
      <c r="CA12" s="27">
        <v>4</v>
      </c>
      <c r="CB12" s="27">
        <v>6</v>
      </c>
      <c r="CC12" s="27">
        <v>6</v>
      </c>
      <c r="CD12" s="27">
        <v>6</v>
      </c>
      <c r="CE12" s="27">
        <v>6</v>
      </c>
      <c r="CF12" s="27">
        <v>459</v>
      </c>
    </row>
    <row r="13" spans="1:84" x14ac:dyDescent="0.25">
      <c r="A13" s="27">
        <v>11</v>
      </c>
      <c r="B13" s="27" t="s">
        <v>34</v>
      </c>
      <c r="C13" s="27">
        <v>3</v>
      </c>
      <c r="D13" s="27">
        <v>1</v>
      </c>
      <c r="E13" s="27">
        <v>4</v>
      </c>
      <c r="F13" s="27">
        <v>7</v>
      </c>
      <c r="G13" s="27">
        <v>6</v>
      </c>
      <c r="H13" s="27">
        <v>2</v>
      </c>
      <c r="I13" s="27">
        <v>5</v>
      </c>
      <c r="J13" s="27">
        <v>5</v>
      </c>
      <c r="K13" s="27">
        <v>2</v>
      </c>
      <c r="L13" s="27">
        <v>5</v>
      </c>
      <c r="M13" s="27">
        <v>7</v>
      </c>
      <c r="N13" s="27">
        <v>3</v>
      </c>
      <c r="O13" s="27">
        <v>5</v>
      </c>
      <c r="P13" s="27">
        <v>1</v>
      </c>
      <c r="Q13" s="27">
        <v>4</v>
      </c>
      <c r="R13" s="27">
        <v>6</v>
      </c>
      <c r="S13" s="27">
        <v>1</v>
      </c>
      <c r="T13" s="27">
        <v>4</v>
      </c>
      <c r="U13" s="27">
        <v>2</v>
      </c>
      <c r="V13" s="27">
        <v>6</v>
      </c>
      <c r="W13" s="27">
        <v>1</v>
      </c>
      <c r="X13" s="27">
        <v>4</v>
      </c>
      <c r="Y13" s="27">
        <v>4</v>
      </c>
      <c r="Z13" s="27">
        <v>1</v>
      </c>
      <c r="AA13" s="27">
        <v>5</v>
      </c>
      <c r="AB13" s="27">
        <v>2</v>
      </c>
      <c r="AC13" s="27">
        <v>6</v>
      </c>
      <c r="AD13" s="27">
        <v>3</v>
      </c>
      <c r="AE13" s="27">
        <v>5</v>
      </c>
      <c r="AF13" s="27">
        <v>1</v>
      </c>
      <c r="AG13" s="27">
        <v>4</v>
      </c>
      <c r="AH13" s="27">
        <v>4</v>
      </c>
      <c r="AI13" s="27">
        <v>1</v>
      </c>
      <c r="AJ13" s="27">
        <v>5</v>
      </c>
      <c r="AK13" s="27">
        <v>6</v>
      </c>
      <c r="AL13" s="27">
        <v>3</v>
      </c>
      <c r="AM13" s="27">
        <v>4</v>
      </c>
      <c r="AN13" s="27">
        <v>1</v>
      </c>
      <c r="AO13" s="27">
        <v>4</v>
      </c>
      <c r="AP13" s="27">
        <v>2</v>
      </c>
      <c r="AQ13" s="27">
        <v>5</v>
      </c>
      <c r="AR13" s="27">
        <v>3</v>
      </c>
      <c r="AS13" s="27">
        <v>6</v>
      </c>
      <c r="AT13" s="27">
        <v>1</v>
      </c>
      <c r="AU13" s="27">
        <v>4</v>
      </c>
      <c r="AV13" s="27">
        <v>2</v>
      </c>
      <c r="AW13" s="27">
        <v>4</v>
      </c>
      <c r="AX13" s="27">
        <v>1</v>
      </c>
      <c r="AY13" s="27">
        <v>4</v>
      </c>
      <c r="AZ13" s="27">
        <v>6</v>
      </c>
      <c r="BA13" s="27">
        <v>1</v>
      </c>
      <c r="BB13" s="27">
        <v>6</v>
      </c>
      <c r="BC13" s="27">
        <v>2</v>
      </c>
      <c r="BD13" s="27">
        <v>4</v>
      </c>
      <c r="BE13" s="27">
        <v>1</v>
      </c>
      <c r="BF13" s="27">
        <v>4</v>
      </c>
      <c r="BG13" s="27">
        <v>6</v>
      </c>
      <c r="BH13" s="27">
        <v>2</v>
      </c>
      <c r="BI13" s="27">
        <v>4</v>
      </c>
      <c r="BJ13" s="27">
        <v>1</v>
      </c>
      <c r="BK13" s="27">
        <v>3</v>
      </c>
      <c r="BL13" s="27">
        <v>1</v>
      </c>
      <c r="BM13" s="27">
        <v>2</v>
      </c>
      <c r="BN13" s="27">
        <v>5</v>
      </c>
      <c r="BO13" s="27">
        <v>3</v>
      </c>
      <c r="BP13" s="27">
        <v>4</v>
      </c>
      <c r="BQ13" s="27">
        <v>4</v>
      </c>
      <c r="BR13" s="27">
        <v>4</v>
      </c>
      <c r="BS13" s="27">
        <v>5</v>
      </c>
      <c r="BT13" s="27">
        <v>4</v>
      </c>
      <c r="BU13" s="27">
        <v>1</v>
      </c>
      <c r="BV13" s="27">
        <v>3</v>
      </c>
      <c r="BW13" s="27">
        <v>6</v>
      </c>
      <c r="BX13" s="27">
        <v>2</v>
      </c>
      <c r="BY13" s="27">
        <v>4</v>
      </c>
      <c r="BZ13" s="27">
        <v>2</v>
      </c>
      <c r="CA13" s="27">
        <v>6</v>
      </c>
      <c r="CB13" s="27">
        <v>5</v>
      </c>
      <c r="CC13" s="27">
        <v>1</v>
      </c>
      <c r="CD13" s="27">
        <v>4</v>
      </c>
      <c r="CE13" s="27">
        <v>6</v>
      </c>
      <c r="CF13" s="27">
        <v>287</v>
      </c>
    </row>
    <row r="14" spans="1:84" x14ac:dyDescent="0.25">
      <c r="A14" s="27">
        <v>12</v>
      </c>
      <c r="B14" s="27" t="s">
        <v>8</v>
      </c>
      <c r="C14" s="27">
        <v>5</v>
      </c>
      <c r="D14" s="27">
        <v>6</v>
      </c>
      <c r="E14" s="27">
        <v>1</v>
      </c>
      <c r="F14" s="27">
        <v>4</v>
      </c>
      <c r="G14" s="27">
        <v>2</v>
      </c>
      <c r="H14" s="27">
        <v>4</v>
      </c>
      <c r="I14" s="27">
        <v>2</v>
      </c>
      <c r="J14" s="27">
        <v>2</v>
      </c>
      <c r="K14" s="27">
        <v>7</v>
      </c>
      <c r="L14" s="27">
        <v>2</v>
      </c>
      <c r="M14" s="27">
        <v>6</v>
      </c>
      <c r="N14" s="27">
        <v>2</v>
      </c>
      <c r="O14" s="27">
        <v>5</v>
      </c>
      <c r="P14" s="27">
        <v>3</v>
      </c>
      <c r="Q14" s="27">
        <v>2</v>
      </c>
      <c r="R14" s="27">
        <v>6</v>
      </c>
      <c r="S14" s="27">
        <v>3</v>
      </c>
      <c r="T14" s="27">
        <v>5</v>
      </c>
      <c r="U14" s="27">
        <v>2</v>
      </c>
      <c r="V14" s="27">
        <v>1</v>
      </c>
      <c r="W14" s="27">
        <v>6</v>
      </c>
      <c r="X14" s="27">
        <v>7</v>
      </c>
      <c r="Y14" s="27">
        <v>3</v>
      </c>
      <c r="Z14" s="27">
        <v>2</v>
      </c>
      <c r="AA14" s="27">
        <v>4</v>
      </c>
      <c r="AB14" s="27">
        <v>2</v>
      </c>
      <c r="AC14" s="27">
        <v>4</v>
      </c>
      <c r="AD14" s="27">
        <v>5</v>
      </c>
      <c r="AE14" s="27">
        <v>3</v>
      </c>
      <c r="AF14" s="27">
        <v>2</v>
      </c>
      <c r="AG14" s="27">
        <v>4</v>
      </c>
      <c r="AH14" s="27">
        <v>3</v>
      </c>
      <c r="AI14" s="27">
        <v>2</v>
      </c>
      <c r="AJ14" s="27">
        <v>7</v>
      </c>
      <c r="AK14" s="27">
        <v>5</v>
      </c>
      <c r="AL14" s="27">
        <v>3</v>
      </c>
      <c r="AM14" s="27">
        <v>4</v>
      </c>
      <c r="AN14" s="27">
        <v>2</v>
      </c>
      <c r="AO14" s="27">
        <v>5</v>
      </c>
      <c r="AP14" s="27">
        <v>3</v>
      </c>
      <c r="AQ14" s="27">
        <v>2</v>
      </c>
      <c r="AR14" s="27">
        <v>5</v>
      </c>
      <c r="AS14" s="27">
        <v>7</v>
      </c>
      <c r="AT14" s="27">
        <v>7</v>
      </c>
      <c r="AU14" s="27">
        <v>4</v>
      </c>
      <c r="AV14" s="27">
        <v>3</v>
      </c>
      <c r="AW14" s="27">
        <v>2</v>
      </c>
      <c r="AX14" s="27">
        <v>5</v>
      </c>
      <c r="AY14" s="27">
        <v>3</v>
      </c>
      <c r="AZ14" s="27">
        <v>2</v>
      </c>
      <c r="BA14" s="27">
        <v>3</v>
      </c>
      <c r="BB14" s="27">
        <v>5</v>
      </c>
      <c r="BC14" s="27">
        <v>2</v>
      </c>
      <c r="BD14" s="27">
        <v>2</v>
      </c>
      <c r="BE14" s="27">
        <v>5</v>
      </c>
      <c r="BF14" s="27">
        <v>2</v>
      </c>
      <c r="BG14" s="27">
        <v>6</v>
      </c>
      <c r="BH14" s="27">
        <v>2</v>
      </c>
      <c r="BI14" s="27">
        <v>4</v>
      </c>
      <c r="BJ14" s="27">
        <v>2</v>
      </c>
      <c r="BK14" s="27">
        <v>7</v>
      </c>
      <c r="BL14" s="27">
        <v>7</v>
      </c>
      <c r="BM14" s="27">
        <v>3</v>
      </c>
      <c r="BN14" s="27">
        <v>2</v>
      </c>
      <c r="BO14" s="27">
        <v>4</v>
      </c>
      <c r="BP14" s="27">
        <v>2</v>
      </c>
      <c r="BQ14" s="27">
        <v>3</v>
      </c>
      <c r="BR14" s="27">
        <v>2</v>
      </c>
      <c r="BS14" s="27">
        <v>4</v>
      </c>
      <c r="BT14" s="27">
        <v>7</v>
      </c>
      <c r="BU14" s="27">
        <v>7</v>
      </c>
      <c r="BV14" s="27">
        <v>2</v>
      </c>
      <c r="BW14" s="27">
        <v>3</v>
      </c>
      <c r="BX14" s="27">
        <v>1</v>
      </c>
      <c r="BY14" s="27">
        <v>1</v>
      </c>
      <c r="BZ14" s="27">
        <v>7</v>
      </c>
      <c r="CA14" s="27">
        <v>2</v>
      </c>
      <c r="CB14" s="27">
        <v>4</v>
      </c>
      <c r="CC14" s="27">
        <v>6</v>
      </c>
      <c r="CD14" s="27">
        <v>5</v>
      </c>
      <c r="CE14" s="27">
        <v>4</v>
      </c>
      <c r="CF14" s="27">
        <v>302</v>
      </c>
    </row>
    <row r="15" spans="1:84" x14ac:dyDescent="0.25">
      <c r="A15" s="27">
        <v>13</v>
      </c>
      <c r="B15" s="27" t="s">
        <v>8</v>
      </c>
      <c r="C15" s="27">
        <v>6</v>
      </c>
      <c r="D15" s="27">
        <v>6</v>
      </c>
      <c r="E15" s="27">
        <v>5</v>
      </c>
      <c r="F15" s="27">
        <v>5</v>
      </c>
      <c r="G15" s="27">
        <v>2</v>
      </c>
      <c r="H15" s="27">
        <v>2</v>
      </c>
      <c r="I15" s="27">
        <v>7</v>
      </c>
      <c r="J15" s="27">
        <v>5</v>
      </c>
      <c r="K15" s="27">
        <v>6</v>
      </c>
      <c r="L15" s="27">
        <v>6</v>
      </c>
      <c r="M15" s="27">
        <v>6</v>
      </c>
      <c r="N15" s="27">
        <v>5</v>
      </c>
      <c r="O15" s="27">
        <v>5</v>
      </c>
      <c r="P15" s="27">
        <v>5</v>
      </c>
      <c r="Q15" s="27">
        <v>5</v>
      </c>
      <c r="R15" s="27">
        <v>5</v>
      </c>
      <c r="S15" s="27">
        <v>6</v>
      </c>
      <c r="T15" s="27">
        <v>5</v>
      </c>
      <c r="U15" s="27">
        <v>5</v>
      </c>
      <c r="V15" s="27">
        <v>6</v>
      </c>
      <c r="W15" s="27">
        <v>6</v>
      </c>
      <c r="X15" s="27">
        <v>6</v>
      </c>
      <c r="Y15" s="27">
        <v>5</v>
      </c>
      <c r="Z15" s="27">
        <v>5</v>
      </c>
      <c r="AA15" s="27">
        <v>6</v>
      </c>
      <c r="AB15" s="27">
        <v>6</v>
      </c>
      <c r="AC15" s="27">
        <v>6</v>
      </c>
      <c r="AD15" s="27">
        <v>6</v>
      </c>
      <c r="AE15" s="27">
        <v>5</v>
      </c>
      <c r="AF15" s="27">
        <v>6</v>
      </c>
      <c r="AG15" s="27">
        <v>4</v>
      </c>
      <c r="AH15" s="27">
        <v>5</v>
      </c>
      <c r="AI15" s="27">
        <v>5</v>
      </c>
      <c r="AJ15" s="27">
        <v>5</v>
      </c>
      <c r="AK15" s="27">
        <v>5</v>
      </c>
      <c r="AL15" s="27">
        <v>6</v>
      </c>
      <c r="AM15" s="27">
        <v>6</v>
      </c>
      <c r="AN15" s="27">
        <v>3</v>
      </c>
      <c r="AO15" s="27">
        <v>6</v>
      </c>
      <c r="AP15" s="27">
        <v>4</v>
      </c>
      <c r="AQ15" s="27">
        <v>5</v>
      </c>
      <c r="AR15" s="27">
        <v>6</v>
      </c>
      <c r="AS15" s="27">
        <v>6</v>
      </c>
      <c r="AT15" s="27">
        <v>5</v>
      </c>
      <c r="AU15" s="27">
        <v>6</v>
      </c>
      <c r="AV15" s="27">
        <v>6</v>
      </c>
      <c r="AW15" s="27">
        <v>5</v>
      </c>
      <c r="AX15" s="27">
        <v>5</v>
      </c>
      <c r="AY15" s="27">
        <v>4</v>
      </c>
      <c r="AZ15" s="27">
        <v>5</v>
      </c>
      <c r="BA15" s="27">
        <v>5</v>
      </c>
      <c r="BB15" s="27">
        <v>3</v>
      </c>
      <c r="BC15" s="27">
        <v>6</v>
      </c>
      <c r="BD15" s="27">
        <v>6</v>
      </c>
      <c r="BE15" s="27">
        <v>5</v>
      </c>
      <c r="BF15" s="27">
        <v>5</v>
      </c>
      <c r="BG15" s="27">
        <v>6</v>
      </c>
      <c r="BH15" s="27">
        <v>5</v>
      </c>
      <c r="BI15" s="27">
        <v>6</v>
      </c>
      <c r="BJ15" s="27">
        <v>5</v>
      </c>
      <c r="BK15" s="27">
        <v>5</v>
      </c>
      <c r="BL15" s="27">
        <v>6</v>
      </c>
      <c r="BM15" s="27">
        <v>6</v>
      </c>
      <c r="BN15" s="27">
        <v>6</v>
      </c>
      <c r="BO15" s="27">
        <v>6</v>
      </c>
      <c r="BP15" s="27">
        <v>5</v>
      </c>
      <c r="BQ15" s="27">
        <v>5</v>
      </c>
      <c r="BR15" s="27">
        <v>4</v>
      </c>
      <c r="BS15" s="27">
        <v>5</v>
      </c>
      <c r="BT15" s="27">
        <v>6</v>
      </c>
      <c r="BU15" s="27">
        <v>5</v>
      </c>
      <c r="BV15" s="27">
        <v>6</v>
      </c>
      <c r="BW15" s="27">
        <v>6</v>
      </c>
      <c r="BX15" s="27">
        <v>5</v>
      </c>
      <c r="BY15" s="27">
        <v>6</v>
      </c>
      <c r="BZ15" s="27">
        <v>5</v>
      </c>
      <c r="CA15" s="27">
        <v>6</v>
      </c>
      <c r="CB15" s="27">
        <v>5</v>
      </c>
      <c r="CC15" s="27">
        <v>7</v>
      </c>
      <c r="CD15" s="27">
        <v>5</v>
      </c>
      <c r="CE15" s="27">
        <v>5</v>
      </c>
      <c r="CF15" s="27">
        <v>429</v>
      </c>
    </row>
    <row r="16" spans="1:84" x14ac:dyDescent="0.25">
      <c r="A16" s="27">
        <v>14</v>
      </c>
      <c r="B16" s="27" t="s">
        <v>9</v>
      </c>
      <c r="C16" s="27">
        <v>4</v>
      </c>
      <c r="D16" s="27">
        <v>6</v>
      </c>
      <c r="E16" s="27">
        <v>6</v>
      </c>
      <c r="F16" s="27">
        <v>5</v>
      </c>
      <c r="G16" s="27">
        <v>4</v>
      </c>
      <c r="H16" s="27">
        <v>3</v>
      </c>
      <c r="I16" s="27">
        <v>7</v>
      </c>
      <c r="J16" s="27">
        <v>6</v>
      </c>
      <c r="K16" s="27">
        <v>2</v>
      </c>
      <c r="L16" s="27">
        <v>7</v>
      </c>
      <c r="M16" s="27">
        <v>5</v>
      </c>
      <c r="N16" s="27">
        <v>4</v>
      </c>
      <c r="O16" s="27">
        <v>7</v>
      </c>
      <c r="P16" s="27">
        <v>6</v>
      </c>
      <c r="Q16" s="27">
        <v>4</v>
      </c>
      <c r="R16" s="27">
        <v>5</v>
      </c>
      <c r="S16" s="27">
        <v>7</v>
      </c>
      <c r="T16" s="27">
        <v>6</v>
      </c>
      <c r="U16" s="27">
        <v>4</v>
      </c>
      <c r="V16" s="27">
        <v>3</v>
      </c>
      <c r="W16" s="27">
        <v>7</v>
      </c>
      <c r="X16" s="27">
        <v>7</v>
      </c>
      <c r="Y16" s="27">
        <v>6</v>
      </c>
      <c r="Z16" s="27">
        <v>6</v>
      </c>
      <c r="AA16" s="27">
        <v>6</v>
      </c>
      <c r="AB16" s="27">
        <v>6</v>
      </c>
      <c r="AC16" s="27">
        <v>7</v>
      </c>
      <c r="AD16" s="27">
        <v>5</v>
      </c>
      <c r="AE16" s="27">
        <v>6</v>
      </c>
      <c r="AF16" s="27">
        <v>7</v>
      </c>
      <c r="AG16" s="27">
        <v>4</v>
      </c>
      <c r="AH16" s="27">
        <v>5</v>
      </c>
      <c r="AI16" s="27">
        <v>4</v>
      </c>
      <c r="AJ16" s="27">
        <v>5</v>
      </c>
      <c r="AK16" s="27">
        <v>6</v>
      </c>
      <c r="AL16" s="27">
        <v>2</v>
      </c>
      <c r="AM16" s="27">
        <v>6</v>
      </c>
      <c r="AN16" s="27">
        <v>4</v>
      </c>
      <c r="AO16" s="27">
        <v>5</v>
      </c>
      <c r="AP16" s="27">
        <v>5</v>
      </c>
      <c r="AQ16" s="27">
        <v>7</v>
      </c>
      <c r="AR16" s="27">
        <v>7</v>
      </c>
      <c r="AS16" s="27">
        <v>3</v>
      </c>
      <c r="AT16" s="27">
        <v>5</v>
      </c>
      <c r="AU16" s="27">
        <v>6</v>
      </c>
      <c r="AV16" s="27">
        <v>6</v>
      </c>
      <c r="AW16" s="27">
        <v>4</v>
      </c>
      <c r="AX16" s="27">
        <v>5</v>
      </c>
      <c r="AY16" s="27">
        <v>3</v>
      </c>
      <c r="AZ16" s="27">
        <v>4</v>
      </c>
      <c r="BA16" s="27">
        <v>6</v>
      </c>
      <c r="BB16" s="27">
        <v>5</v>
      </c>
      <c r="BC16" s="27">
        <v>6</v>
      </c>
      <c r="BD16" s="27">
        <v>6</v>
      </c>
      <c r="BE16" s="27">
        <v>4</v>
      </c>
      <c r="BF16" s="27">
        <v>5</v>
      </c>
      <c r="BG16" s="27">
        <v>4</v>
      </c>
      <c r="BH16" s="27">
        <v>5</v>
      </c>
      <c r="BI16" s="27">
        <v>6</v>
      </c>
      <c r="BJ16" s="27">
        <v>4</v>
      </c>
      <c r="BK16" s="27">
        <v>6</v>
      </c>
      <c r="BL16" s="27">
        <v>5</v>
      </c>
      <c r="BM16" s="27">
        <v>4</v>
      </c>
      <c r="BN16" s="27">
        <v>6</v>
      </c>
      <c r="BO16" s="27">
        <v>6</v>
      </c>
      <c r="BP16" s="27">
        <v>6</v>
      </c>
      <c r="BQ16" s="27">
        <v>5</v>
      </c>
      <c r="BR16" s="27">
        <v>6</v>
      </c>
      <c r="BS16" s="27">
        <v>4</v>
      </c>
      <c r="BT16" s="27">
        <v>6</v>
      </c>
      <c r="BU16" s="27">
        <v>6</v>
      </c>
      <c r="BV16" s="27">
        <v>5</v>
      </c>
      <c r="BW16" s="27">
        <v>7</v>
      </c>
      <c r="BX16" s="27">
        <v>5</v>
      </c>
      <c r="BY16" s="27">
        <v>6</v>
      </c>
      <c r="BZ16" s="27">
        <v>6</v>
      </c>
      <c r="CA16" s="27">
        <v>4</v>
      </c>
      <c r="CB16" s="27">
        <v>6</v>
      </c>
      <c r="CC16" s="27">
        <v>5</v>
      </c>
      <c r="CD16" s="27">
        <v>4</v>
      </c>
      <c r="CE16" s="27">
        <v>6</v>
      </c>
      <c r="CF16" s="27">
        <v>425</v>
      </c>
    </row>
    <row r="17" spans="1:84" x14ac:dyDescent="0.25">
      <c r="A17" s="27">
        <v>15</v>
      </c>
      <c r="B17" s="27" t="s">
        <v>10</v>
      </c>
      <c r="C17" s="27">
        <v>3</v>
      </c>
      <c r="D17" s="27">
        <v>6</v>
      </c>
      <c r="E17" s="27">
        <v>6</v>
      </c>
      <c r="F17" s="27">
        <v>5</v>
      </c>
      <c r="G17" s="27">
        <v>4</v>
      </c>
      <c r="H17" s="27">
        <v>2</v>
      </c>
      <c r="I17" s="27">
        <v>7</v>
      </c>
      <c r="J17" s="27">
        <v>6</v>
      </c>
      <c r="K17" s="27">
        <v>2</v>
      </c>
      <c r="L17" s="27">
        <v>7</v>
      </c>
      <c r="M17" s="27">
        <v>6</v>
      </c>
      <c r="N17" s="27">
        <v>4</v>
      </c>
      <c r="O17" s="27">
        <v>6</v>
      </c>
      <c r="P17" s="27">
        <v>6</v>
      </c>
      <c r="Q17" s="27">
        <v>2</v>
      </c>
      <c r="R17" s="27">
        <v>7</v>
      </c>
      <c r="S17" s="27">
        <v>7</v>
      </c>
      <c r="T17" s="27">
        <v>6</v>
      </c>
      <c r="U17" s="27">
        <v>6</v>
      </c>
      <c r="V17" s="27">
        <v>3</v>
      </c>
      <c r="W17" s="27">
        <v>7</v>
      </c>
      <c r="X17" s="27">
        <v>7</v>
      </c>
      <c r="Y17" s="27">
        <v>6</v>
      </c>
      <c r="Z17" s="27">
        <v>6</v>
      </c>
      <c r="AA17" s="27">
        <v>6</v>
      </c>
      <c r="AB17" s="27">
        <v>7</v>
      </c>
      <c r="AC17" s="27">
        <v>7</v>
      </c>
      <c r="AD17" s="27">
        <v>6</v>
      </c>
      <c r="AE17" s="27">
        <v>6</v>
      </c>
      <c r="AF17" s="27">
        <v>6</v>
      </c>
      <c r="AG17" s="27">
        <v>4</v>
      </c>
      <c r="AH17" s="27">
        <v>7</v>
      </c>
      <c r="AI17" s="27">
        <v>4</v>
      </c>
      <c r="AJ17" s="27">
        <v>3</v>
      </c>
      <c r="AK17" s="27">
        <v>7</v>
      </c>
      <c r="AL17" s="27">
        <v>3</v>
      </c>
      <c r="AM17" s="27">
        <v>6</v>
      </c>
      <c r="AN17" s="27">
        <v>4</v>
      </c>
      <c r="AO17" s="27">
        <v>5</v>
      </c>
      <c r="AP17" s="27">
        <v>5</v>
      </c>
      <c r="AQ17" s="27">
        <v>7</v>
      </c>
      <c r="AR17" s="27">
        <v>6</v>
      </c>
      <c r="AS17" s="27">
        <v>4</v>
      </c>
      <c r="AT17" s="27">
        <v>6</v>
      </c>
      <c r="AU17" s="27">
        <v>7</v>
      </c>
      <c r="AV17" s="27">
        <v>6</v>
      </c>
      <c r="AW17" s="27">
        <v>4</v>
      </c>
      <c r="AX17" s="27">
        <v>6</v>
      </c>
      <c r="AY17" s="27">
        <v>6</v>
      </c>
      <c r="AZ17" s="27">
        <v>4</v>
      </c>
      <c r="BA17" s="27">
        <v>7</v>
      </c>
      <c r="BB17" s="27">
        <v>6</v>
      </c>
      <c r="BC17" s="27">
        <v>6</v>
      </c>
      <c r="BD17" s="27">
        <v>5</v>
      </c>
      <c r="BE17" s="27">
        <v>5</v>
      </c>
      <c r="BF17" s="27">
        <v>5</v>
      </c>
      <c r="BG17" s="27">
        <v>5</v>
      </c>
      <c r="BH17" s="27">
        <v>4</v>
      </c>
      <c r="BI17" s="27">
        <v>5</v>
      </c>
      <c r="BJ17" s="27">
        <v>6</v>
      </c>
      <c r="BK17" s="27">
        <v>4</v>
      </c>
      <c r="BL17" s="27">
        <v>5</v>
      </c>
      <c r="BM17" s="27">
        <v>5</v>
      </c>
      <c r="BN17" s="27">
        <v>6</v>
      </c>
      <c r="BO17" s="27">
        <v>7</v>
      </c>
      <c r="BP17" s="27">
        <v>5</v>
      </c>
      <c r="BQ17" s="27">
        <v>5</v>
      </c>
      <c r="BR17" s="27">
        <v>7</v>
      </c>
      <c r="BS17" s="27">
        <v>4</v>
      </c>
      <c r="BT17" s="27">
        <v>4</v>
      </c>
      <c r="BU17" s="27">
        <v>5</v>
      </c>
      <c r="BV17" s="27">
        <v>4</v>
      </c>
      <c r="BW17" s="27">
        <v>7</v>
      </c>
      <c r="BX17" s="27">
        <v>6</v>
      </c>
      <c r="BY17" s="27">
        <v>7</v>
      </c>
      <c r="BZ17" s="27">
        <v>6</v>
      </c>
      <c r="CA17" s="27">
        <v>5</v>
      </c>
      <c r="CB17" s="27">
        <v>5</v>
      </c>
      <c r="CC17" s="27">
        <v>6</v>
      </c>
      <c r="CD17" s="27">
        <v>4</v>
      </c>
      <c r="CE17" s="27">
        <v>6</v>
      </c>
      <c r="CF17" s="27">
        <v>436</v>
      </c>
    </row>
    <row r="18" spans="1:84" x14ac:dyDescent="0.25">
      <c r="A18" s="27">
        <v>16</v>
      </c>
      <c r="B18" s="27" t="s">
        <v>11</v>
      </c>
      <c r="C18" s="27">
        <v>5</v>
      </c>
      <c r="D18" s="27">
        <v>7</v>
      </c>
      <c r="E18" s="27">
        <v>6</v>
      </c>
      <c r="F18" s="27">
        <v>4</v>
      </c>
      <c r="G18" s="27">
        <v>5</v>
      </c>
      <c r="H18" s="27">
        <v>4</v>
      </c>
      <c r="I18" s="27">
        <v>5</v>
      </c>
      <c r="J18" s="27">
        <v>5</v>
      </c>
      <c r="K18" s="27">
        <v>6</v>
      </c>
      <c r="L18" s="27">
        <v>6</v>
      </c>
      <c r="M18" s="27">
        <v>5</v>
      </c>
      <c r="N18" s="27">
        <v>7</v>
      </c>
      <c r="O18" s="27">
        <v>7</v>
      </c>
      <c r="P18" s="27">
        <v>6</v>
      </c>
      <c r="Q18" s="27">
        <v>4</v>
      </c>
      <c r="R18" s="27">
        <v>7</v>
      </c>
      <c r="S18" s="27">
        <v>5</v>
      </c>
      <c r="T18" s="27">
        <v>7</v>
      </c>
      <c r="U18" s="27">
        <v>7</v>
      </c>
      <c r="V18" s="27">
        <v>4</v>
      </c>
      <c r="W18" s="27">
        <v>5</v>
      </c>
      <c r="X18" s="27">
        <v>6</v>
      </c>
      <c r="Y18" s="27">
        <v>6</v>
      </c>
      <c r="Z18" s="27">
        <v>7</v>
      </c>
      <c r="AA18" s="27">
        <v>6</v>
      </c>
      <c r="AB18" s="27">
        <v>5</v>
      </c>
      <c r="AC18" s="27">
        <v>6</v>
      </c>
      <c r="AD18" s="27">
        <v>6</v>
      </c>
      <c r="AE18" s="27">
        <v>7</v>
      </c>
      <c r="AF18" s="27">
        <v>7</v>
      </c>
      <c r="AG18" s="27">
        <v>6</v>
      </c>
      <c r="AH18" s="27">
        <v>5</v>
      </c>
      <c r="AI18" s="27">
        <v>5</v>
      </c>
      <c r="AJ18" s="27">
        <v>4</v>
      </c>
      <c r="AK18" s="27">
        <v>6</v>
      </c>
      <c r="AL18" s="27">
        <v>5</v>
      </c>
      <c r="AM18" s="27">
        <v>5</v>
      </c>
      <c r="AN18" s="27">
        <v>6</v>
      </c>
      <c r="AO18" s="27">
        <v>5</v>
      </c>
      <c r="AP18" s="27">
        <v>1</v>
      </c>
      <c r="AQ18" s="27">
        <v>5</v>
      </c>
      <c r="AR18" s="27">
        <v>5</v>
      </c>
      <c r="AS18" s="27">
        <v>4</v>
      </c>
      <c r="AT18" s="27">
        <v>5</v>
      </c>
      <c r="AU18" s="27">
        <v>5</v>
      </c>
      <c r="AV18" s="27">
        <v>5</v>
      </c>
      <c r="AW18" s="27">
        <v>5</v>
      </c>
      <c r="AX18" s="27">
        <v>6</v>
      </c>
      <c r="AY18" s="27">
        <v>1</v>
      </c>
      <c r="AZ18" s="27">
        <v>5</v>
      </c>
      <c r="BA18" s="27">
        <v>5</v>
      </c>
      <c r="BB18" s="27">
        <v>5</v>
      </c>
      <c r="BC18" s="27">
        <v>5</v>
      </c>
      <c r="BD18" s="27">
        <v>5</v>
      </c>
      <c r="BE18" s="27">
        <v>5</v>
      </c>
      <c r="BF18" s="27">
        <v>5</v>
      </c>
      <c r="BG18" s="27">
        <v>5</v>
      </c>
      <c r="BH18" s="27">
        <v>5</v>
      </c>
      <c r="BI18" s="27">
        <v>5</v>
      </c>
      <c r="BJ18" s="27">
        <v>5</v>
      </c>
      <c r="BK18" s="27">
        <v>5</v>
      </c>
      <c r="BL18" s="27">
        <v>5</v>
      </c>
      <c r="BM18" s="27">
        <v>5</v>
      </c>
      <c r="BN18" s="27">
        <v>5</v>
      </c>
      <c r="BO18" s="27">
        <v>5</v>
      </c>
      <c r="BP18" s="27">
        <v>5</v>
      </c>
      <c r="BQ18" s="27">
        <v>5</v>
      </c>
      <c r="BR18" s="27">
        <v>6</v>
      </c>
      <c r="BS18" s="27">
        <v>5</v>
      </c>
      <c r="BT18" s="27">
        <v>4</v>
      </c>
      <c r="BU18" s="27">
        <v>5</v>
      </c>
      <c r="BV18" s="27">
        <v>4</v>
      </c>
      <c r="BW18" s="27">
        <v>4</v>
      </c>
      <c r="BX18" s="27">
        <v>3</v>
      </c>
      <c r="BY18" s="27">
        <v>6</v>
      </c>
      <c r="BZ18" s="27">
        <v>5</v>
      </c>
      <c r="CA18" s="27">
        <v>4</v>
      </c>
      <c r="CB18" s="27">
        <v>7</v>
      </c>
      <c r="CC18" s="27">
        <v>5</v>
      </c>
      <c r="CD18" s="27">
        <v>4</v>
      </c>
      <c r="CE18" s="27">
        <v>5</v>
      </c>
      <c r="CF18" s="27">
        <v>419</v>
      </c>
    </row>
    <row r="19" spans="1:84" x14ac:dyDescent="0.25">
      <c r="A19" s="27">
        <v>17</v>
      </c>
      <c r="B19" s="27" t="s">
        <v>12</v>
      </c>
      <c r="C19" s="27">
        <v>5</v>
      </c>
      <c r="D19" s="27">
        <v>5</v>
      </c>
      <c r="E19" s="27">
        <v>6</v>
      </c>
      <c r="F19" s="27">
        <v>5</v>
      </c>
      <c r="G19" s="27">
        <v>4</v>
      </c>
      <c r="H19" s="27">
        <v>4</v>
      </c>
      <c r="I19" s="27">
        <v>7</v>
      </c>
      <c r="J19" s="27">
        <v>6</v>
      </c>
      <c r="K19" s="27">
        <v>2</v>
      </c>
      <c r="L19" s="27">
        <v>6</v>
      </c>
      <c r="M19" s="27">
        <v>7</v>
      </c>
      <c r="N19" s="27">
        <v>4</v>
      </c>
      <c r="O19" s="27">
        <v>7</v>
      </c>
      <c r="P19" s="27">
        <v>6</v>
      </c>
      <c r="Q19" s="27">
        <v>4</v>
      </c>
      <c r="R19" s="27">
        <v>5</v>
      </c>
      <c r="S19" s="27">
        <v>6</v>
      </c>
      <c r="T19" s="27">
        <v>7</v>
      </c>
      <c r="U19" s="27">
        <v>6</v>
      </c>
      <c r="V19" s="27">
        <v>4</v>
      </c>
      <c r="W19" s="27">
        <v>7</v>
      </c>
      <c r="X19" s="27">
        <v>7</v>
      </c>
      <c r="Y19" s="27">
        <v>7</v>
      </c>
      <c r="Z19" s="27">
        <v>6</v>
      </c>
      <c r="AA19" s="27">
        <v>6</v>
      </c>
      <c r="AB19" s="27">
        <v>7</v>
      </c>
      <c r="AC19" s="27">
        <v>7</v>
      </c>
      <c r="AD19" s="27">
        <v>7</v>
      </c>
      <c r="AE19" s="27">
        <v>4</v>
      </c>
      <c r="AF19" s="27">
        <v>7</v>
      </c>
      <c r="AG19" s="27">
        <v>7</v>
      </c>
      <c r="AH19" s="27">
        <v>7</v>
      </c>
      <c r="AI19" s="27">
        <v>1</v>
      </c>
      <c r="AJ19" s="27">
        <v>5</v>
      </c>
      <c r="AK19" s="27">
        <v>6</v>
      </c>
      <c r="AL19" s="27">
        <v>5</v>
      </c>
      <c r="AM19" s="27">
        <v>6</v>
      </c>
      <c r="AN19" s="27">
        <v>6</v>
      </c>
      <c r="AO19" s="27">
        <v>5</v>
      </c>
      <c r="AP19" s="27">
        <v>4</v>
      </c>
      <c r="AQ19" s="27">
        <v>6</v>
      </c>
      <c r="AR19" s="27">
        <v>6</v>
      </c>
      <c r="AS19" s="27">
        <v>5</v>
      </c>
      <c r="AT19" s="27">
        <v>5</v>
      </c>
      <c r="AU19" s="27">
        <v>6</v>
      </c>
      <c r="AV19" s="27">
        <v>7</v>
      </c>
      <c r="AW19" s="27">
        <v>4</v>
      </c>
      <c r="AX19" s="27">
        <v>5</v>
      </c>
      <c r="AY19" s="27">
        <v>5</v>
      </c>
      <c r="AZ19" s="27">
        <v>6</v>
      </c>
      <c r="BA19" s="27">
        <v>4</v>
      </c>
      <c r="BB19" s="27">
        <v>5</v>
      </c>
      <c r="BC19" s="27">
        <v>6</v>
      </c>
      <c r="BD19" s="27">
        <v>5</v>
      </c>
      <c r="BE19" s="27">
        <v>4</v>
      </c>
      <c r="BF19" s="27">
        <v>5</v>
      </c>
      <c r="BG19" s="27">
        <v>5</v>
      </c>
      <c r="BH19" s="27">
        <v>6</v>
      </c>
      <c r="BI19" s="27">
        <v>6</v>
      </c>
      <c r="BJ19" s="27">
        <v>3</v>
      </c>
      <c r="BK19" s="27">
        <v>5</v>
      </c>
      <c r="BL19" s="27">
        <v>5</v>
      </c>
      <c r="BM19" s="27">
        <v>6</v>
      </c>
      <c r="BN19" s="27">
        <v>6</v>
      </c>
      <c r="BO19" s="27">
        <v>6</v>
      </c>
      <c r="BP19" s="27">
        <v>4</v>
      </c>
      <c r="BQ19" s="27">
        <v>6</v>
      </c>
      <c r="BR19" s="27">
        <v>6</v>
      </c>
      <c r="BS19" s="27">
        <v>6</v>
      </c>
      <c r="BT19" s="27">
        <v>4</v>
      </c>
      <c r="BU19" s="27">
        <v>5</v>
      </c>
      <c r="BV19" s="27">
        <v>5</v>
      </c>
      <c r="BW19" s="27">
        <v>6</v>
      </c>
      <c r="BX19" s="27">
        <v>6</v>
      </c>
      <c r="BY19" s="27">
        <v>5</v>
      </c>
      <c r="BZ19" s="27">
        <v>6</v>
      </c>
      <c r="CA19" s="27">
        <v>6</v>
      </c>
      <c r="CB19" s="27">
        <v>6</v>
      </c>
      <c r="CC19" s="27">
        <v>6</v>
      </c>
      <c r="CD19" s="27">
        <v>5</v>
      </c>
      <c r="CE19" s="27">
        <v>5</v>
      </c>
      <c r="CF19" s="27">
        <v>442</v>
      </c>
    </row>
    <row r="20" spans="1:84" x14ac:dyDescent="0.25">
      <c r="A20" s="27">
        <v>18</v>
      </c>
      <c r="B20" s="27" t="s">
        <v>13</v>
      </c>
      <c r="C20" s="27">
        <v>3</v>
      </c>
      <c r="D20" s="27">
        <v>3</v>
      </c>
      <c r="E20" s="27">
        <v>7</v>
      </c>
      <c r="F20" s="27">
        <v>2</v>
      </c>
      <c r="G20" s="27">
        <v>1</v>
      </c>
      <c r="H20" s="27">
        <v>1</v>
      </c>
      <c r="I20" s="27">
        <v>7</v>
      </c>
      <c r="J20" s="27">
        <v>7</v>
      </c>
      <c r="K20" s="27">
        <v>7</v>
      </c>
      <c r="L20" s="27">
        <v>3</v>
      </c>
      <c r="M20" s="27">
        <v>5</v>
      </c>
      <c r="N20" s="27">
        <v>1</v>
      </c>
      <c r="O20" s="27">
        <v>7</v>
      </c>
      <c r="P20" s="27">
        <v>7</v>
      </c>
      <c r="Q20" s="27">
        <v>7</v>
      </c>
      <c r="R20" s="27">
        <v>3</v>
      </c>
      <c r="S20" s="27">
        <v>1</v>
      </c>
      <c r="T20" s="27">
        <v>1</v>
      </c>
      <c r="U20" s="27">
        <v>1</v>
      </c>
      <c r="V20" s="27">
        <v>1</v>
      </c>
      <c r="W20" s="27">
        <v>4</v>
      </c>
      <c r="X20" s="27">
        <v>4</v>
      </c>
      <c r="Y20" s="27">
        <v>4</v>
      </c>
      <c r="Z20" s="27">
        <v>5</v>
      </c>
      <c r="AA20" s="27">
        <v>7</v>
      </c>
      <c r="AB20" s="27">
        <v>1</v>
      </c>
      <c r="AC20" s="27">
        <v>1</v>
      </c>
      <c r="AD20" s="27">
        <v>7</v>
      </c>
      <c r="AE20" s="27">
        <v>1</v>
      </c>
      <c r="AF20" s="27">
        <v>2</v>
      </c>
      <c r="AG20" s="27">
        <v>2</v>
      </c>
      <c r="AH20" s="27">
        <v>5</v>
      </c>
      <c r="AI20" s="27">
        <v>1</v>
      </c>
      <c r="AJ20" s="27">
        <v>1</v>
      </c>
      <c r="AK20" s="27">
        <v>1</v>
      </c>
      <c r="AL20" s="27">
        <v>1</v>
      </c>
      <c r="AM20" s="27">
        <v>7</v>
      </c>
      <c r="AN20" s="27">
        <v>3</v>
      </c>
      <c r="AO20" s="27">
        <v>1</v>
      </c>
      <c r="AP20" s="27">
        <v>1</v>
      </c>
      <c r="AQ20" s="27">
        <v>1</v>
      </c>
      <c r="AR20" s="27">
        <v>1</v>
      </c>
      <c r="AS20" s="27">
        <v>1</v>
      </c>
      <c r="AT20" s="27">
        <v>1</v>
      </c>
      <c r="AU20" s="27">
        <v>1</v>
      </c>
      <c r="AV20" s="27">
        <v>1</v>
      </c>
      <c r="AW20" s="27">
        <v>3</v>
      </c>
      <c r="AX20" s="27">
        <v>1</v>
      </c>
      <c r="AY20" s="27">
        <v>1</v>
      </c>
      <c r="AZ20" s="27">
        <v>1</v>
      </c>
      <c r="BA20" s="27">
        <v>1</v>
      </c>
      <c r="BB20" s="27">
        <v>7</v>
      </c>
      <c r="BC20" s="27">
        <v>1</v>
      </c>
      <c r="BD20" s="27">
        <v>1</v>
      </c>
      <c r="BE20" s="27">
        <v>1</v>
      </c>
      <c r="BF20" s="27">
        <v>1</v>
      </c>
      <c r="BG20" s="27">
        <v>1</v>
      </c>
      <c r="BH20" s="27">
        <v>1</v>
      </c>
      <c r="BI20" s="27">
        <v>1</v>
      </c>
      <c r="BJ20" s="27">
        <v>7</v>
      </c>
      <c r="BK20" s="27">
        <v>1</v>
      </c>
      <c r="BL20" s="27">
        <v>1</v>
      </c>
      <c r="BM20" s="27">
        <v>1</v>
      </c>
      <c r="BN20" s="27">
        <v>1</v>
      </c>
      <c r="BO20" s="27">
        <v>6</v>
      </c>
      <c r="BP20" s="27">
        <v>1</v>
      </c>
      <c r="BQ20" s="27">
        <v>1</v>
      </c>
      <c r="BR20" s="27">
        <v>1</v>
      </c>
      <c r="BS20" s="27">
        <v>1</v>
      </c>
      <c r="BT20" s="27">
        <v>1</v>
      </c>
      <c r="BU20" s="27">
        <v>1</v>
      </c>
      <c r="BV20" s="27">
        <v>1</v>
      </c>
      <c r="BW20" s="27">
        <v>1</v>
      </c>
      <c r="BX20" s="27">
        <v>1</v>
      </c>
      <c r="BY20" s="27">
        <v>1</v>
      </c>
      <c r="BZ20" s="27">
        <v>1</v>
      </c>
      <c r="CA20" s="27">
        <v>1</v>
      </c>
      <c r="CB20" s="27">
        <v>1</v>
      </c>
      <c r="CC20" s="27">
        <v>7</v>
      </c>
      <c r="CD20" s="27">
        <v>7</v>
      </c>
      <c r="CE20" s="27">
        <v>1</v>
      </c>
      <c r="CF20" s="27">
        <v>206</v>
      </c>
    </row>
    <row r="21" spans="1:84" x14ac:dyDescent="0.25">
      <c r="A21" s="27">
        <v>19</v>
      </c>
      <c r="B21" s="27" t="s">
        <v>14</v>
      </c>
      <c r="C21" s="27">
        <v>6</v>
      </c>
      <c r="D21" s="27">
        <v>7</v>
      </c>
      <c r="E21" s="27">
        <v>6</v>
      </c>
      <c r="F21" s="27">
        <v>4</v>
      </c>
      <c r="G21" s="27">
        <v>4</v>
      </c>
      <c r="H21" s="27">
        <v>4</v>
      </c>
      <c r="I21" s="27">
        <v>7</v>
      </c>
      <c r="J21" s="27">
        <v>7</v>
      </c>
      <c r="K21" s="27">
        <v>6</v>
      </c>
      <c r="L21" s="27">
        <v>7</v>
      </c>
      <c r="M21" s="27">
        <v>7</v>
      </c>
      <c r="N21" s="27">
        <v>7</v>
      </c>
      <c r="O21" s="27">
        <v>7</v>
      </c>
      <c r="P21" s="27">
        <v>6</v>
      </c>
      <c r="Q21" s="27">
        <v>4</v>
      </c>
      <c r="R21" s="27">
        <v>7</v>
      </c>
      <c r="S21" s="27">
        <v>6</v>
      </c>
      <c r="T21" s="27">
        <v>3</v>
      </c>
      <c r="U21" s="27">
        <v>3</v>
      </c>
      <c r="V21" s="27">
        <v>6</v>
      </c>
      <c r="W21" s="27">
        <v>7</v>
      </c>
      <c r="X21" s="27">
        <v>7</v>
      </c>
      <c r="Y21" s="27">
        <v>4</v>
      </c>
      <c r="Z21" s="27">
        <v>7</v>
      </c>
      <c r="AA21" s="27">
        <v>3</v>
      </c>
      <c r="AB21" s="27">
        <v>3</v>
      </c>
      <c r="AC21" s="27">
        <v>6</v>
      </c>
      <c r="AD21" s="27">
        <v>3</v>
      </c>
      <c r="AE21" s="27">
        <v>7</v>
      </c>
      <c r="AF21" s="27">
        <v>7</v>
      </c>
      <c r="AG21" s="27">
        <v>7</v>
      </c>
      <c r="AH21" s="27">
        <v>7</v>
      </c>
      <c r="AI21" s="27">
        <v>3</v>
      </c>
      <c r="AJ21" s="27">
        <v>4</v>
      </c>
      <c r="AK21" s="27">
        <v>7</v>
      </c>
      <c r="AL21" s="27">
        <v>3</v>
      </c>
      <c r="AM21" s="27">
        <v>2</v>
      </c>
      <c r="AN21" s="27">
        <v>7</v>
      </c>
      <c r="AO21" s="27">
        <v>7</v>
      </c>
      <c r="AP21" s="27">
        <v>6</v>
      </c>
      <c r="AQ21" s="27">
        <v>7</v>
      </c>
      <c r="AR21" s="27">
        <v>7</v>
      </c>
      <c r="AS21" s="27">
        <v>7</v>
      </c>
      <c r="AT21" s="27">
        <v>7</v>
      </c>
      <c r="AU21" s="27">
        <v>3</v>
      </c>
      <c r="AV21" s="27">
        <v>7</v>
      </c>
      <c r="AW21" s="27">
        <v>7</v>
      </c>
      <c r="AX21" s="27">
        <v>7</v>
      </c>
      <c r="AY21" s="27">
        <v>7</v>
      </c>
      <c r="AZ21" s="27">
        <v>6</v>
      </c>
      <c r="BA21" s="27">
        <v>7</v>
      </c>
      <c r="BB21" s="27">
        <v>2</v>
      </c>
      <c r="BC21" s="27">
        <v>7</v>
      </c>
      <c r="BD21" s="27">
        <v>7</v>
      </c>
      <c r="BE21" s="27">
        <v>7</v>
      </c>
      <c r="BF21" s="27">
        <v>6</v>
      </c>
      <c r="BG21" s="27">
        <v>7</v>
      </c>
      <c r="BH21" s="27">
        <v>6</v>
      </c>
      <c r="BI21" s="27">
        <v>7</v>
      </c>
      <c r="BJ21" s="27">
        <v>1</v>
      </c>
      <c r="BK21" s="27">
        <v>7</v>
      </c>
      <c r="BL21" s="27">
        <v>7</v>
      </c>
      <c r="BM21" s="27">
        <v>7</v>
      </c>
      <c r="BN21" s="27">
        <v>7</v>
      </c>
      <c r="BO21" s="27">
        <v>7</v>
      </c>
      <c r="BP21" s="27">
        <v>7</v>
      </c>
      <c r="BQ21" s="27">
        <v>7</v>
      </c>
      <c r="BR21" s="27">
        <v>5</v>
      </c>
      <c r="BS21" s="27">
        <v>7</v>
      </c>
      <c r="BT21" s="27">
        <v>7</v>
      </c>
      <c r="BU21" s="27">
        <v>6</v>
      </c>
      <c r="BV21" s="27">
        <v>7</v>
      </c>
      <c r="BW21" s="27">
        <v>7</v>
      </c>
      <c r="BX21" s="27">
        <v>7</v>
      </c>
      <c r="BY21" s="27">
        <v>7</v>
      </c>
      <c r="BZ21" s="27">
        <v>7</v>
      </c>
      <c r="CA21" s="27">
        <v>4</v>
      </c>
      <c r="CB21" s="27">
        <v>7</v>
      </c>
      <c r="CC21" s="27">
        <v>7</v>
      </c>
      <c r="CD21" s="27">
        <v>1</v>
      </c>
      <c r="CE21" s="27">
        <v>7</v>
      </c>
      <c r="CF21" s="27">
        <v>478</v>
      </c>
    </row>
    <row r="22" spans="1:84" x14ac:dyDescent="0.25">
      <c r="A22" s="27">
        <v>20</v>
      </c>
      <c r="B22" s="27" t="s">
        <v>35</v>
      </c>
      <c r="C22" s="27">
        <v>4</v>
      </c>
      <c r="D22" s="27">
        <v>6</v>
      </c>
      <c r="E22" s="27">
        <v>2</v>
      </c>
      <c r="F22" s="27">
        <v>5</v>
      </c>
      <c r="G22" s="27">
        <v>5</v>
      </c>
      <c r="H22" s="27">
        <v>4</v>
      </c>
      <c r="I22" s="27">
        <v>4</v>
      </c>
      <c r="J22" s="27">
        <v>4</v>
      </c>
      <c r="K22" s="27">
        <v>4</v>
      </c>
      <c r="L22" s="27">
        <v>6</v>
      </c>
      <c r="M22" s="27">
        <v>4</v>
      </c>
      <c r="N22" s="27">
        <v>6</v>
      </c>
      <c r="O22" s="27">
        <v>4</v>
      </c>
      <c r="P22" s="27">
        <v>4</v>
      </c>
      <c r="Q22" s="27">
        <v>4</v>
      </c>
      <c r="R22" s="27">
        <v>4</v>
      </c>
      <c r="S22" s="27">
        <v>4</v>
      </c>
      <c r="T22" s="27">
        <v>4</v>
      </c>
      <c r="U22" s="27">
        <v>4</v>
      </c>
      <c r="V22" s="27">
        <v>4</v>
      </c>
      <c r="W22" s="27">
        <v>4</v>
      </c>
      <c r="X22" s="27">
        <v>4</v>
      </c>
      <c r="Y22" s="27">
        <v>6</v>
      </c>
      <c r="Z22" s="27">
        <v>4</v>
      </c>
      <c r="AA22" s="27">
        <v>4</v>
      </c>
      <c r="AB22" s="27">
        <v>4</v>
      </c>
      <c r="AC22" s="27">
        <v>4</v>
      </c>
      <c r="AD22" s="27">
        <v>4</v>
      </c>
      <c r="AE22" s="27">
        <v>4</v>
      </c>
      <c r="AF22" s="27">
        <v>4</v>
      </c>
      <c r="AG22" s="27">
        <v>6</v>
      </c>
      <c r="AH22" s="27">
        <v>4</v>
      </c>
      <c r="AI22" s="27">
        <v>4</v>
      </c>
      <c r="AJ22" s="27">
        <v>6</v>
      </c>
      <c r="AK22" s="27">
        <v>6</v>
      </c>
      <c r="AL22" s="27">
        <v>4</v>
      </c>
      <c r="AM22" s="27">
        <v>4</v>
      </c>
      <c r="AN22" s="27">
        <v>6</v>
      </c>
      <c r="AO22" s="27">
        <v>4</v>
      </c>
      <c r="AP22" s="27">
        <v>6</v>
      </c>
      <c r="AQ22" s="27">
        <v>4</v>
      </c>
      <c r="AR22" s="27">
        <v>4</v>
      </c>
      <c r="AS22" s="27">
        <v>4</v>
      </c>
      <c r="AT22" s="27">
        <v>4</v>
      </c>
      <c r="AU22" s="27">
        <v>4</v>
      </c>
      <c r="AV22" s="27">
        <v>4</v>
      </c>
      <c r="AW22" s="27">
        <v>4</v>
      </c>
      <c r="AX22" s="27">
        <v>4</v>
      </c>
      <c r="AY22" s="27">
        <v>4</v>
      </c>
      <c r="AZ22" s="27">
        <v>4</v>
      </c>
      <c r="BA22" s="27">
        <v>4</v>
      </c>
      <c r="BB22" s="27">
        <v>4</v>
      </c>
      <c r="BC22" s="27">
        <v>4</v>
      </c>
      <c r="BD22" s="27">
        <v>6</v>
      </c>
      <c r="BE22" s="27">
        <v>6</v>
      </c>
      <c r="BF22" s="27">
        <v>6</v>
      </c>
      <c r="BG22" s="27">
        <v>4</v>
      </c>
      <c r="BH22" s="27">
        <v>4</v>
      </c>
      <c r="BI22" s="27">
        <v>4</v>
      </c>
      <c r="BJ22" s="27">
        <v>6</v>
      </c>
      <c r="BK22" s="27">
        <v>4</v>
      </c>
      <c r="BL22" s="27">
        <v>6</v>
      </c>
      <c r="BM22" s="27">
        <v>4</v>
      </c>
      <c r="BN22" s="27">
        <v>6</v>
      </c>
      <c r="BO22" s="27">
        <v>6</v>
      </c>
      <c r="BP22" s="27">
        <v>6</v>
      </c>
      <c r="BQ22" s="27">
        <v>4</v>
      </c>
      <c r="BR22" s="27">
        <v>6</v>
      </c>
      <c r="BS22" s="27">
        <v>4</v>
      </c>
      <c r="BT22" s="27">
        <v>6</v>
      </c>
      <c r="BU22" s="27">
        <v>4</v>
      </c>
      <c r="BV22" s="27">
        <v>6</v>
      </c>
      <c r="BW22" s="27">
        <v>6</v>
      </c>
      <c r="BX22" s="27">
        <v>4</v>
      </c>
      <c r="BY22" s="27">
        <v>4</v>
      </c>
      <c r="BZ22" s="27">
        <v>6</v>
      </c>
      <c r="CA22" s="27">
        <v>4</v>
      </c>
      <c r="CB22" s="27">
        <v>6</v>
      </c>
      <c r="CC22" s="27">
        <v>6</v>
      </c>
      <c r="CD22" s="27">
        <v>4</v>
      </c>
      <c r="CE22" s="27">
        <v>4</v>
      </c>
      <c r="CF22" s="27">
        <v>372</v>
      </c>
    </row>
    <row r="23" spans="1:84" x14ac:dyDescent="0.25">
      <c r="A23" s="27">
        <v>21</v>
      </c>
      <c r="B23" s="27" t="s">
        <v>15</v>
      </c>
      <c r="C23" s="27">
        <v>4</v>
      </c>
      <c r="D23" s="27">
        <v>6</v>
      </c>
      <c r="E23" s="27">
        <v>4</v>
      </c>
      <c r="F23" s="27">
        <v>4</v>
      </c>
      <c r="G23" s="27">
        <v>4</v>
      </c>
      <c r="H23" s="27">
        <v>4</v>
      </c>
      <c r="I23" s="27">
        <v>4</v>
      </c>
      <c r="J23" s="27">
        <v>4</v>
      </c>
      <c r="K23" s="27">
        <v>4</v>
      </c>
      <c r="L23" s="27">
        <v>4</v>
      </c>
      <c r="M23" s="27">
        <v>4</v>
      </c>
      <c r="N23" s="27">
        <v>4</v>
      </c>
      <c r="O23" s="27">
        <v>4</v>
      </c>
      <c r="P23" s="27">
        <v>4</v>
      </c>
      <c r="Q23" s="27">
        <v>4</v>
      </c>
      <c r="R23" s="27">
        <v>4</v>
      </c>
      <c r="S23" s="27">
        <v>4</v>
      </c>
      <c r="T23" s="27">
        <v>4</v>
      </c>
      <c r="U23" s="27">
        <v>4</v>
      </c>
      <c r="V23" s="27">
        <v>4</v>
      </c>
      <c r="W23" s="27">
        <v>2</v>
      </c>
      <c r="X23" s="27">
        <v>3</v>
      </c>
      <c r="Y23" s="27">
        <v>2</v>
      </c>
      <c r="Z23" s="27">
        <v>4</v>
      </c>
      <c r="AA23" s="27">
        <v>3</v>
      </c>
      <c r="AB23" s="27">
        <v>4</v>
      </c>
      <c r="AC23" s="27">
        <v>4</v>
      </c>
      <c r="AD23" s="27">
        <v>4</v>
      </c>
      <c r="AE23" s="27">
        <v>4</v>
      </c>
      <c r="AF23" s="27">
        <v>4</v>
      </c>
      <c r="AG23" s="27">
        <v>4</v>
      </c>
      <c r="AH23" s="27">
        <v>4</v>
      </c>
      <c r="AI23" s="27">
        <v>5</v>
      </c>
      <c r="AJ23" s="27">
        <v>4</v>
      </c>
      <c r="AK23" s="27">
        <v>4</v>
      </c>
      <c r="AL23" s="27">
        <v>3</v>
      </c>
      <c r="AM23" s="27">
        <v>4</v>
      </c>
      <c r="AN23" s="27">
        <v>4</v>
      </c>
      <c r="AO23" s="27">
        <v>4</v>
      </c>
      <c r="AP23" s="27">
        <v>4</v>
      </c>
      <c r="AQ23" s="27">
        <v>4</v>
      </c>
      <c r="AR23" s="27">
        <v>4</v>
      </c>
      <c r="AS23" s="27">
        <v>4</v>
      </c>
      <c r="AT23" s="27">
        <v>4</v>
      </c>
      <c r="AU23" s="27">
        <v>4</v>
      </c>
      <c r="AV23" s="27">
        <v>3</v>
      </c>
      <c r="AW23" s="27">
        <v>2</v>
      </c>
      <c r="AX23" s="27">
        <v>1</v>
      </c>
      <c r="AY23" s="27">
        <v>2</v>
      </c>
      <c r="AZ23" s="27">
        <v>2</v>
      </c>
      <c r="BA23" s="27">
        <v>5</v>
      </c>
      <c r="BB23" s="27">
        <v>6</v>
      </c>
      <c r="BC23" s="27">
        <v>6</v>
      </c>
      <c r="BD23" s="27">
        <v>4</v>
      </c>
      <c r="BE23" s="27">
        <v>4</v>
      </c>
      <c r="BF23" s="27">
        <v>6</v>
      </c>
      <c r="BG23" s="27">
        <v>7</v>
      </c>
      <c r="BH23" s="27">
        <v>6</v>
      </c>
      <c r="BI23" s="27">
        <v>5</v>
      </c>
      <c r="BJ23" s="27">
        <v>5</v>
      </c>
      <c r="BK23" s="27">
        <v>4</v>
      </c>
      <c r="BL23" s="27">
        <v>4</v>
      </c>
      <c r="BM23" s="27">
        <v>5</v>
      </c>
      <c r="BN23" s="27">
        <v>4</v>
      </c>
      <c r="BO23" s="27">
        <v>5</v>
      </c>
      <c r="BP23" s="27">
        <v>7</v>
      </c>
      <c r="BQ23" s="27">
        <v>4</v>
      </c>
      <c r="BR23" s="27">
        <v>2</v>
      </c>
      <c r="BS23" s="27">
        <v>4</v>
      </c>
      <c r="BT23" s="27">
        <v>4</v>
      </c>
      <c r="BU23" s="27">
        <v>4</v>
      </c>
      <c r="BV23" s="27">
        <v>4</v>
      </c>
      <c r="BW23" s="27">
        <v>4</v>
      </c>
      <c r="BX23" s="27">
        <v>4</v>
      </c>
      <c r="BY23" s="27">
        <v>3</v>
      </c>
      <c r="BZ23" s="27">
        <v>2</v>
      </c>
      <c r="CA23" s="27">
        <v>1</v>
      </c>
      <c r="CB23" s="27">
        <v>6</v>
      </c>
      <c r="CC23" s="27">
        <v>3</v>
      </c>
      <c r="CD23" s="27">
        <v>6</v>
      </c>
      <c r="CE23" s="27">
        <v>6</v>
      </c>
      <c r="CF23" s="27">
        <v>326</v>
      </c>
    </row>
    <row r="24" spans="1:84" x14ac:dyDescent="0.25">
      <c r="A24" s="27">
        <v>22</v>
      </c>
      <c r="B24" s="27" t="s">
        <v>16</v>
      </c>
      <c r="C24" s="27">
        <v>1</v>
      </c>
      <c r="D24" s="27">
        <v>2</v>
      </c>
      <c r="E24" s="27">
        <v>2</v>
      </c>
      <c r="F24" s="27">
        <v>1</v>
      </c>
      <c r="G24" s="27">
        <v>2</v>
      </c>
      <c r="H24" s="27">
        <v>1</v>
      </c>
      <c r="I24" s="27">
        <v>2</v>
      </c>
      <c r="J24" s="27">
        <v>1</v>
      </c>
      <c r="K24" s="27">
        <v>2</v>
      </c>
      <c r="L24" s="27">
        <v>2</v>
      </c>
      <c r="M24" s="27">
        <v>1</v>
      </c>
      <c r="N24" s="27">
        <v>2</v>
      </c>
      <c r="O24" s="27">
        <v>1</v>
      </c>
      <c r="P24" s="27">
        <v>1</v>
      </c>
      <c r="Q24" s="27">
        <v>1</v>
      </c>
      <c r="R24" s="27">
        <v>1</v>
      </c>
      <c r="S24" s="27">
        <v>1</v>
      </c>
      <c r="T24" s="27">
        <v>2</v>
      </c>
      <c r="U24" s="27">
        <v>2</v>
      </c>
      <c r="V24" s="27">
        <v>2</v>
      </c>
      <c r="W24" s="27">
        <v>2</v>
      </c>
      <c r="X24" s="27">
        <v>1</v>
      </c>
      <c r="Y24" s="27">
        <v>1</v>
      </c>
      <c r="Z24" s="27">
        <v>2</v>
      </c>
      <c r="AA24" s="27">
        <v>1</v>
      </c>
      <c r="AB24" s="27">
        <v>1</v>
      </c>
      <c r="AC24" s="27">
        <v>1</v>
      </c>
      <c r="AD24" s="27">
        <v>2</v>
      </c>
      <c r="AE24" s="27">
        <v>2</v>
      </c>
      <c r="AF24" s="27">
        <v>1</v>
      </c>
      <c r="AG24" s="27">
        <v>1</v>
      </c>
      <c r="AH24" s="27">
        <v>2</v>
      </c>
      <c r="AI24" s="27">
        <v>1</v>
      </c>
      <c r="AJ24" s="27">
        <v>1</v>
      </c>
      <c r="AK24" s="27">
        <v>2</v>
      </c>
      <c r="AL24" s="27">
        <v>1</v>
      </c>
      <c r="AM24" s="27">
        <v>1</v>
      </c>
      <c r="AN24" s="27">
        <v>1</v>
      </c>
      <c r="AO24" s="27">
        <v>1</v>
      </c>
      <c r="AP24" s="27">
        <v>1</v>
      </c>
      <c r="AQ24" s="27">
        <v>1</v>
      </c>
      <c r="AR24" s="27">
        <v>1</v>
      </c>
      <c r="AS24" s="27">
        <v>1</v>
      </c>
      <c r="AT24" s="27">
        <v>1</v>
      </c>
      <c r="AU24" s="27">
        <v>1</v>
      </c>
      <c r="AV24" s="27">
        <v>1</v>
      </c>
      <c r="AW24" s="27">
        <v>1</v>
      </c>
      <c r="AX24" s="27">
        <v>1</v>
      </c>
      <c r="AY24" s="27">
        <v>1</v>
      </c>
      <c r="AZ24" s="27">
        <v>1</v>
      </c>
      <c r="BA24" s="27">
        <v>1</v>
      </c>
      <c r="BB24" s="27">
        <v>2</v>
      </c>
      <c r="BC24" s="27">
        <v>2</v>
      </c>
      <c r="BD24" s="27">
        <v>1</v>
      </c>
      <c r="BE24" s="27">
        <v>2</v>
      </c>
      <c r="BF24" s="27">
        <v>2</v>
      </c>
      <c r="BG24" s="27">
        <v>2</v>
      </c>
      <c r="BH24" s="27">
        <v>1</v>
      </c>
      <c r="BI24" s="27">
        <v>1</v>
      </c>
      <c r="BJ24" s="27">
        <v>2</v>
      </c>
      <c r="BK24" s="27">
        <v>1</v>
      </c>
      <c r="BL24" s="27">
        <v>1</v>
      </c>
      <c r="BM24" s="27">
        <v>1</v>
      </c>
      <c r="BN24" s="27">
        <v>2</v>
      </c>
      <c r="BO24" s="27">
        <v>2</v>
      </c>
      <c r="BP24" s="27">
        <v>1</v>
      </c>
      <c r="BQ24" s="27">
        <v>1</v>
      </c>
      <c r="BR24" s="27">
        <v>2</v>
      </c>
      <c r="BS24" s="27">
        <v>2</v>
      </c>
      <c r="BT24" s="27">
        <v>1</v>
      </c>
      <c r="BU24" s="27">
        <v>1</v>
      </c>
      <c r="BV24" s="27">
        <v>2</v>
      </c>
      <c r="BW24" s="27">
        <v>2</v>
      </c>
      <c r="BX24" s="27">
        <v>1</v>
      </c>
      <c r="BY24" s="27">
        <v>2</v>
      </c>
      <c r="BZ24" s="27">
        <v>2</v>
      </c>
      <c r="CA24" s="27">
        <v>1</v>
      </c>
      <c r="CB24" s="27">
        <v>2</v>
      </c>
      <c r="CC24" s="27">
        <v>1</v>
      </c>
      <c r="CD24" s="27">
        <v>2</v>
      </c>
      <c r="CE24" s="27">
        <v>2</v>
      </c>
      <c r="CF24" s="27">
        <v>114</v>
      </c>
    </row>
    <row r="25" spans="1:84" x14ac:dyDescent="0.25">
      <c r="A25" s="27">
        <v>23</v>
      </c>
      <c r="B25" s="27" t="s">
        <v>36</v>
      </c>
      <c r="C25" s="27">
        <v>7</v>
      </c>
      <c r="D25" s="27">
        <v>7</v>
      </c>
      <c r="E25" s="27">
        <v>6</v>
      </c>
      <c r="F25" s="27">
        <v>7</v>
      </c>
      <c r="G25" s="27">
        <v>4</v>
      </c>
      <c r="H25" s="27">
        <v>2</v>
      </c>
      <c r="I25" s="27">
        <v>7</v>
      </c>
      <c r="J25" s="27">
        <v>7</v>
      </c>
      <c r="K25" s="27">
        <v>6</v>
      </c>
      <c r="L25" s="27">
        <v>7</v>
      </c>
      <c r="M25" s="27">
        <v>7</v>
      </c>
      <c r="N25" s="27">
        <v>7</v>
      </c>
      <c r="O25" s="27">
        <v>6</v>
      </c>
      <c r="P25" s="27">
        <v>1</v>
      </c>
      <c r="Q25" s="27">
        <v>6</v>
      </c>
      <c r="R25" s="27">
        <v>7</v>
      </c>
      <c r="S25" s="27">
        <v>4</v>
      </c>
      <c r="T25" s="27">
        <v>6</v>
      </c>
      <c r="U25" s="27">
        <v>4</v>
      </c>
      <c r="V25" s="27">
        <v>2</v>
      </c>
      <c r="W25" s="27">
        <v>4</v>
      </c>
      <c r="X25" s="27">
        <v>4</v>
      </c>
      <c r="Y25" s="27">
        <v>6</v>
      </c>
      <c r="Z25" s="27">
        <v>7</v>
      </c>
      <c r="AA25" s="27">
        <v>7</v>
      </c>
      <c r="AB25" s="27">
        <v>6</v>
      </c>
      <c r="AC25" s="27">
        <v>4</v>
      </c>
      <c r="AD25" s="27">
        <v>6</v>
      </c>
      <c r="AE25" s="27">
        <v>6</v>
      </c>
      <c r="AF25" s="27">
        <v>6</v>
      </c>
      <c r="AG25" s="27">
        <v>7</v>
      </c>
      <c r="AH25" s="27">
        <v>4</v>
      </c>
      <c r="AI25" s="27">
        <v>4</v>
      </c>
      <c r="AJ25" s="27">
        <v>7</v>
      </c>
      <c r="AK25" s="27">
        <v>7</v>
      </c>
      <c r="AL25" s="27">
        <v>6</v>
      </c>
      <c r="AM25" s="27">
        <v>7</v>
      </c>
      <c r="AN25" s="27">
        <v>6</v>
      </c>
      <c r="AO25" s="27">
        <v>7</v>
      </c>
      <c r="AP25" s="27">
        <v>7</v>
      </c>
      <c r="AQ25" s="27">
        <v>6</v>
      </c>
      <c r="AR25" s="27">
        <v>6</v>
      </c>
      <c r="AS25" s="27">
        <v>7</v>
      </c>
      <c r="AT25" s="27">
        <v>6</v>
      </c>
      <c r="AU25" s="27">
        <v>7</v>
      </c>
      <c r="AV25" s="27">
        <v>7</v>
      </c>
      <c r="AW25" s="27">
        <v>5</v>
      </c>
      <c r="AX25" s="27">
        <v>4</v>
      </c>
      <c r="AY25" s="27">
        <v>5</v>
      </c>
      <c r="AZ25" s="27">
        <v>6</v>
      </c>
      <c r="BA25" s="27">
        <v>7</v>
      </c>
      <c r="BB25" s="27">
        <v>7</v>
      </c>
      <c r="BC25" s="27">
        <v>6</v>
      </c>
      <c r="BD25" s="27">
        <v>5</v>
      </c>
      <c r="BE25" s="27">
        <v>4</v>
      </c>
      <c r="BF25" s="27">
        <v>3</v>
      </c>
      <c r="BG25" s="27">
        <v>4</v>
      </c>
      <c r="BH25" s="27">
        <v>5</v>
      </c>
      <c r="BI25" s="27">
        <v>6</v>
      </c>
      <c r="BJ25" s="27">
        <v>7</v>
      </c>
      <c r="BK25" s="27">
        <v>6</v>
      </c>
      <c r="BL25" s="27">
        <v>5</v>
      </c>
      <c r="BM25" s="27">
        <v>4</v>
      </c>
      <c r="BN25" s="27">
        <v>3</v>
      </c>
      <c r="BO25" s="27">
        <v>2</v>
      </c>
      <c r="BP25" s="27">
        <v>1</v>
      </c>
      <c r="BQ25" s="27">
        <v>1</v>
      </c>
      <c r="BR25" s="27">
        <v>2</v>
      </c>
      <c r="BS25" s="27">
        <v>3</v>
      </c>
      <c r="BT25" s="27">
        <v>4</v>
      </c>
      <c r="BU25" s="27">
        <v>5</v>
      </c>
      <c r="BV25" s="27">
        <v>6</v>
      </c>
      <c r="BW25" s="27">
        <v>7</v>
      </c>
      <c r="BX25" s="27">
        <v>6</v>
      </c>
      <c r="BY25" s="27">
        <v>6</v>
      </c>
      <c r="BZ25" s="27">
        <v>6</v>
      </c>
      <c r="CA25" s="27">
        <v>7</v>
      </c>
      <c r="CB25" s="27">
        <v>6</v>
      </c>
      <c r="CC25" s="27">
        <v>6</v>
      </c>
      <c r="CD25" s="27">
        <v>7</v>
      </c>
      <c r="CE25" s="27">
        <v>6</v>
      </c>
      <c r="CF25" s="27">
        <v>440</v>
      </c>
    </row>
    <row r="26" spans="1:84" x14ac:dyDescent="0.25">
      <c r="A26" s="27">
        <v>24</v>
      </c>
      <c r="B26" s="27" t="s">
        <v>17</v>
      </c>
      <c r="C26" s="27">
        <v>1</v>
      </c>
      <c r="D26" s="27">
        <v>2</v>
      </c>
      <c r="E26" s="27">
        <v>3</v>
      </c>
      <c r="F26" s="27">
        <v>4</v>
      </c>
      <c r="G26" s="27">
        <v>5</v>
      </c>
      <c r="H26" s="27">
        <v>7</v>
      </c>
      <c r="I26" s="27">
        <v>6</v>
      </c>
      <c r="J26" s="27">
        <v>5</v>
      </c>
      <c r="K26" s="27">
        <v>4</v>
      </c>
      <c r="L26" s="27">
        <v>3</v>
      </c>
      <c r="M26" s="27">
        <v>2</v>
      </c>
      <c r="N26" s="27">
        <v>1</v>
      </c>
      <c r="O26" s="27">
        <v>2</v>
      </c>
      <c r="P26" s="27">
        <v>3</v>
      </c>
      <c r="Q26" s="27">
        <v>4</v>
      </c>
      <c r="R26" s="27">
        <v>5</v>
      </c>
      <c r="S26" s="27">
        <v>6</v>
      </c>
      <c r="T26" s="27">
        <v>7</v>
      </c>
      <c r="U26" s="27">
        <v>6</v>
      </c>
      <c r="V26" s="27">
        <v>5</v>
      </c>
      <c r="W26" s="27">
        <v>4</v>
      </c>
      <c r="X26" s="27">
        <v>3</v>
      </c>
      <c r="Y26" s="27">
        <v>2</v>
      </c>
      <c r="Z26" s="27">
        <v>1</v>
      </c>
      <c r="AA26" s="27">
        <v>2</v>
      </c>
      <c r="AB26" s="27">
        <v>3</v>
      </c>
      <c r="AC26" s="27">
        <v>4</v>
      </c>
      <c r="AD26" s="27">
        <v>5</v>
      </c>
      <c r="AE26" s="27">
        <v>6</v>
      </c>
      <c r="AF26" s="27">
        <v>7</v>
      </c>
      <c r="AG26" s="27">
        <v>6</v>
      </c>
      <c r="AH26" s="27">
        <v>7</v>
      </c>
      <c r="AI26" s="27">
        <v>6</v>
      </c>
      <c r="AJ26" s="27">
        <v>5</v>
      </c>
      <c r="AK26" s="27">
        <v>4</v>
      </c>
      <c r="AL26" s="27">
        <v>3</v>
      </c>
      <c r="AM26" s="27">
        <v>4</v>
      </c>
      <c r="AN26" s="27">
        <v>5</v>
      </c>
      <c r="AO26" s="27">
        <v>6</v>
      </c>
      <c r="AP26" s="27">
        <v>7</v>
      </c>
      <c r="AQ26" s="27">
        <v>6</v>
      </c>
      <c r="AR26" s="27">
        <v>5</v>
      </c>
      <c r="AS26" s="27">
        <v>4</v>
      </c>
      <c r="AT26" s="27">
        <v>3</v>
      </c>
      <c r="AU26" s="27">
        <v>2</v>
      </c>
      <c r="AV26" s="27">
        <v>1</v>
      </c>
      <c r="AW26" s="27">
        <v>2</v>
      </c>
      <c r="AX26" s="27">
        <v>3</v>
      </c>
      <c r="AY26" s="27">
        <v>4</v>
      </c>
      <c r="AZ26" s="27">
        <v>5</v>
      </c>
      <c r="BA26" s="27">
        <v>6</v>
      </c>
      <c r="BB26" s="27">
        <v>1</v>
      </c>
      <c r="BC26" s="27">
        <v>2</v>
      </c>
      <c r="BD26" s="27">
        <v>3</v>
      </c>
      <c r="BE26" s="27">
        <v>4</v>
      </c>
      <c r="BF26" s="27">
        <v>5</v>
      </c>
      <c r="BG26" s="27">
        <v>6</v>
      </c>
      <c r="BH26" s="27">
        <v>7</v>
      </c>
      <c r="BI26" s="27">
        <v>6</v>
      </c>
      <c r="BJ26" s="27">
        <v>5</v>
      </c>
      <c r="BK26" s="27">
        <v>4</v>
      </c>
      <c r="BL26" s="27">
        <v>3</v>
      </c>
      <c r="BM26" s="27">
        <v>2</v>
      </c>
      <c r="BN26" s="27">
        <v>1</v>
      </c>
      <c r="BO26" s="27">
        <v>2</v>
      </c>
      <c r="BP26" s="27">
        <v>3</v>
      </c>
      <c r="BQ26" s="27">
        <v>3</v>
      </c>
      <c r="BR26" s="27">
        <v>3</v>
      </c>
      <c r="BS26" s="27">
        <v>3</v>
      </c>
      <c r="BT26" s="27">
        <v>3</v>
      </c>
      <c r="BU26" s="27">
        <v>3</v>
      </c>
      <c r="BV26" s="27">
        <v>3</v>
      </c>
      <c r="BW26" s="27">
        <v>3</v>
      </c>
      <c r="BX26" s="27">
        <v>3</v>
      </c>
      <c r="BY26" s="27">
        <v>3</v>
      </c>
      <c r="BZ26" s="27">
        <v>3</v>
      </c>
      <c r="CA26" s="27">
        <v>3</v>
      </c>
      <c r="CB26" s="27">
        <v>3</v>
      </c>
      <c r="CC26" s="27">
        <v>3</v>
      </c>
      <c r="CD26" s="27">
        <v>3</v>
      </c>
      <c r="CE26" s="27">
        <v>3</v>
      </c>
      <c r="CF26" s="27">
        <v>311</v>
      </c>
    </row>
    <row r="27" spans="1:84" x14ac:dyDescent="0.25">
      <c r="A27" s="27">
        <v>25</v>
      </c>
      <c r="B27" s="27" t="s">
        <v>37</v>
      </c>
      <c r="C27" s="27">
        <v>2</v>
      </c>
      <c r="D27" s="27">
        <v>6</v>
      </c>
      <c r="E27" s="27">
        <v>2</v>
      </c>
      <c r="F27" s="27">
        <v>6</v>
      </c>
      <c r="G27" s="27">
        <v>6</v>
      </c>
      <c r="H27" s="27">
        <v>6</v>
      </c>
      <c r="I27" s="27">
        <v>6</v>
      </c>
      <c r="J27" s="27">
        <v>6</v>
      </c>
      <c r="K27" s="27">
        <v>6</v>
      </c>
      <c r="L27" s="27">
        <v>6</v>
      </c>
      <c r="M27" s="27">
        <v>6</v>
      </c>
      <c r="N27" s="27">
        <v>6</v>
      </c>
      <c r="O27" s="27">
        <v>6</v>
      </c>
      <c r="P27" s="27">
        <v>2</v>
      </c>
      <c r="Q27" s="27">
        <v>6</v>
      </c>
      <c r="R27" s="27">
        <v>7</v>
      </c>
      <c r="S27" s="27">
        <v>7</v>
      </c>
      <c r="T27" s="27">
        <v>6</v>
      </c>
      <c r="U27" s="27">
        <v>7</v>
      </c>
      <c r="V27" s="27">
        <v>6</v>
      </c>
      <c r="W27" s="27">
        <v>7</v>
      </c>
      <c r="X27" s="27">
        <v>6</v>
      </c>
      <c r="Y27" s="27">
        <v>6</v>
      </c>
      <c r="Z27" s="27">
        <v>7</v>
      </c>
      <c r="AA27" s="27">
        <v>6</v>
      </c>
      <c r="AB27" s="27">
        <v>7</v>
      </c>
      <c r="AC27" s="27">
        <v>7</v>
      </c>
      <c r="AD27" s="27">
        <v>6</v>
      </c>
      <c r="AE27" s="27">
        <v>6</v>
      </c>
      <c r="AF27" s="27">
        <v>7</v>
      </c>
      <c r="AG27" s="27">
        <v>6</v>
      </c>
      <c r="AH27" s="27">
        <v>6</v>
      </c>
      <c r="AI27" s="27">
        <v>6</v>
      </c>
      <c r="AJ27" s="27">
        <v>7</v>
      </c>
      <c r="AK27" s="27">
        <v>7</v>
      </c>
      <c r="AL27" s="27">
        <v>7</v>
      </c>
      <c r="AM27" s="27">
        <v>6</v>
      </c>
      <c r="AN27" s="27">
        <v>6</v>
      </c>
      <c r="AO27" s="27">
        <v>7</v>
      </c>
      <c r="AP27" s="27">
        <v>6</v>
      </c>
      <c r="AQ27" s="27">
        <v>7</v>
      </c>
      <c r="AR27" s="27">
        <v>7</v>
      </c>
      <c r="AS27" s="27">
        <v>7</v>
      </c>
      <c r="AT27" s="27">
        <v>7</v>
      </c>
      <c r="AU27" s="27">
        <v>6</v>
      </c>
      <c r="AV27" s="27">
        <v>7</v>
      </c>
      <c r="AW27" s="27">
        <v>7</v>
      </c>
      <c r="AX27" s="27">
        <v>7</v>
      </c>
      <c r="AY27" s="27">
        <v>7</v>
      </c>
      <c r="AZ27" s="27">
        <v>7</v>
      </c>
      <c r="BA27" s="27">
        <v>7</v>
      </c>
      <c r="BB27" s="27">
        <v>2</v>
      </c>
      <c r="BC27" s="27">
        <v>7</v>
      </c>
      <c r="BD27" s="27">
        <v>7</v>
      </c>
      <c r="BE27" s="27">
        <v>7</v>
      </c>
      <c r="BF27" s="27">
        <v>7</v>
      </c>
      <c r="BG27" s="27">
        <v>7</v>
      </c>
      <c r="BH27" s="27">
        <v>7</v>
      </c>
      <c r="BI27" s="27">
        <v>6</v>
      </c>
      <c r="BJ27" s="27">
        <v>2</v>
      </c>
      <c r="BK27" s="27">
        <v>7</v>
      </c>
      <c r="BL27" s="27">
        <v>6</v>
      </c>
      <c r="BM27" s="27">
        <v>6</v>
      </c>
      <c r="BN27" s="27">
        <v>6</v>
      </c>
      <c r="BO27" s="27">
        <v>7</v>
      </c>
      <c r="BP27" s="27">
        <v>7</v>
      </c>
      <c r="BQ27" s="27">
        <v>7</v>
      </c>
      <c r="BR27" s="27">
        <v>6</v>
      </c>
      <c r="BS27" s="27">
        <v>6</v>
      </c>
      <c r="BT27" s="27">
        <v>7</v>
      </c>
      <c r="BU27" s="27">
        <v>6</v>
      </c>
      <c r="BV27" s="27">
        <v>7</v>
      </c>
      <c r="BW27" s="27">
        <v>6</v>
      </c>
      <c r="BX27" s="27">
        <v>6</v>
      </c>
      <c r="BY27" s="27">
        <v>7</v>
      </c>
      <c r="BZ27" s="27">
        <v>7</v>
      </c>
      <c r="CA27" s="27">
        <v>6</v>
      </c>
      <c r="CB27" s="27">
        <v>7</v>
      </c>
      <c r="CC27" s="27">
        <v>7</v>
      </c>
      <c r="CD27" s="27">
        <v>7</v>
      </c>
      <c r="CE27" s="27">
        <v>7</v>
      </c>
      <c r="CF27" s="27">
        <v>506</v>
      </c>
    </row>
    <row r="28" spans="1:84" x14ac:dyDescent="0.25">
      <c r="A28" s="27">
        <v>26</v>
      </c>
      <c r="B28" s="27" t="s">
        <v>18</v>
      </c>
      <c r="C28" s="27">
        <v>7</v>
      </c>
      <c r="D28" s="27">
        <v>6</v>
      </c>
      <c r="E28" s="27">
        <v>5</v>
      </c>
      <c r="F28" s="27">
        <v>3</v>
      </c>
      <c r="G28" s="27">
        <v>2</v>
      </c>
      <c r="H28" s="27">
        <v>1</v>
      </c>
      <c r="I28" s="27">
        <v>1</v>
      </c>
      <c r="J28" s="27">
        <v>1</v>
      </c>
      <c r="K28" s="27">
        <v>2</v>
      </c>
      <c r="L28" s="27">
        <v>3</v>
      </c>
      <c r="M28" s="27">
        <v>4</v>
      </c>
      <c r="N28" s="27">
        <v>5</v>
      </c>
      <c r="O28" s="27">
        <v>6</v>
      </c>
      <c r="P28" s="27">
        <v>7</v>
      </c>
      <c r="Q28" s="27">
        <v>6</v>
      </c>
      <c r="R28" s="27">
        <v>5</v>
      </c>
      <c r="S28" s="27">
        <v>4</v>
      </c>
      <c r="T28" s="27">
        <v>3</v>
      </c>
      <c r="U28" s="27">
        <v>2</v>
      </c>
      <c r="V28" s="27">
        <v>1</v>
      </c>
      <c r="W28" s="27">
        <v>2</v>
      </c>
      <c r="X28" s="27">
        <v>3</v>
      </c>
      <c r="Y28" s="27">
        <v>2</v>
      </c>
      <c r="Z28" s="27">
        <v>3</v>
      </c>
      <c r="AA28" s="27">
        <v>4</v>
      </c>
      <c r="AB28" s="27">
        <v>5</v>
      </c>
      <c r="AC28" s="27">
        <v>6</v>
      </c>
      <c r="AD28" s="27">
        <v>7</v>
      </c>
      <c r="AE28" s="27">
        <v>5</v>
      </c>
      <c r="AF28" s="27">
        <v>4</v>
      </c>
      <c r="AG28" s="27">
        <v>3</v>
      </c>
      <c r="AH28" s="27">
        <v>1</v>
      </c>
      <c r="AI28" s="27">
        <v>2</v>
      </c>
      <c r="AJ28" s="27">
        <v>3</v>
      </c>
      <c r="AK28" s="27">
        <v>4</v>
      </c>
      <c r="AL28" s="27">
        <v>5</v>
      </c>
      <c r="AM28" s="27">
        <v>6</v>
      </c>
      <c r="AN28" s="27">
        <v>5</v>
      </c>
      <c r="AO28" s="27">
        <v>4</v>
      </c>
      <c r="AP28" s="27">
        <v>3</v>
      </c>
      <c r="AQ28" s="27">
        <v>2</v>
      </c>
      <c r="AR28" s="27">
        <v>1</v>
      </c>
      <c r="AS28" s="27">
        <v>2</v>
      </c>
      <c r="AT28" s="27">
        <v>3</v>
      </c>
      <c r="AU28" s="27">
        <v>4</v>
      </c>
      <c r="AV28" s="27">
        <v>5</v>
      </c>
      <c r="AW28" s="27">
        <v>6</v>
      </c>
      <c r="AX28" s="27">
        <v>7</v>
      </c>
      <c r="AY28" s="27">
        <v>5</v>
      </c>
      <c r="AZ28" s="27">
        <v>4</v>
      </c>
      <c r="BA28" s="27">
        <v>3</v>
      </c>
      <c r="BB28" s="27">
        <v>1</v>
      </c>
      <c r="BC28" s="27">
        <v>2</v>
      </c>
      <c r="BD28" s="27">
        <v>3</v>
      </c>
      <c r="BE28" s="27">
        <v>4</v>
      </c>
      <c r="BF28" s="27">
        <v>5</v>
      </c>
      <c r="BG28" s="27">
        <v>6</v>
      </c>
      <c r="BH28" s="27">
        <v>6</v>
      </c>
      <c r="BI28" s="27">
        <v>5</v>
      </c>
      <c r="BJ28" s="27">
        <v>4</v>
      </c>
      <c r="BK28" s="27">
        <v>3</v>
      </c>
      <c r="BL28" s="27">
        <v>2</v>
      </c>
      <c r="BM28" s="27">
        <v>1</v>
      </c>
      <c r="BN28" s="27">
        <v>1</v>
      </c>
      <c r="BO28" s="27">
        <v>2</v>
      </c>
      <c r="BP28" s="27">
        <v>3</v>
      </c>
      <c r="BQ28" s="27">
        <v>4</v>
      </c>
      <c r="BR28" s="27">
        <v>4</v>
      </c>
      <c r="BS28" s="27">
        <v>4</v>
      </c>
      <c r="BT28" s="27">
        <v>4</v>
      </c>
      <c r="BU28" s="27">
        <v>4</v>
      </c>
      <c r="BV28" s="27">
        <v>4</v>
      </c>
      <c r="BW28" s="27">
        <v>4</v>
      </c>
      <c r="BX28" s="27">
        <v>4</v>
      </c>
      <c r="BY28" s="27">
        <v>4</v>
      </c>
      <c r="BZ28" s="27">
        <v>4</v>
      </c>
      <c r="CA28" s="27">
        <v>4</v>
      </c>
      <c r="CB28" s="27">
        <v>4</v>
      </c>
      <c r="CC28" s="27">
        <v>4</v>
      </c>
      <c r="CD28" s="27">
        <v>4</v>
      </c>
      <c r="CE28" s="27">
        <v>4</v>
      </c>
      <c r="CF28" s="27">
        <v>301</v>
      </c>
    </row>
    <row r="29" spans="1:84" x14ac:dyDescent="0.25">
      <c r="A29" s="27">
        <v>27</v>
      </c>
      <c r="B29" s="27" t="s">
        <v>19</v>
      </c>
      <c r="C29" s="27">
        <v>5</v>
      </c>
      <c r="D29" s="27">
        <v>4</v>
      </c>
      <c r="E29" s="27">
        <v>6</v>
      </c>
      <c r="F29" s="27">
        <v>4</v>
      </c>
      <c r="G29" s="27">
        <v>6</v>
      </c>
      <c r="H29" s="27">
        <v>5</v>
      </c>
      <c r="I29" s="27">
        <v>7</v>
      </c>
      <c r="J29" s="27">
        <v>4</v>
      </c>
      <c r="K29" s="27">
        <v>5</v>
      </c>
      <c r="L29" s="27">
        <v>6</v>
      </c>
      <c r="M29" s="27">
        <v>6</v>
      </c>
      <c r="N29" s="27">
        <v>6</v>
      </c>
      <c r="O29" s="27">
        <v>7</v>
      </c>
      <c r="P29" s="27">
        <v>5</v>
      </c>
      <c r="Q29" s="27">
        <v>6</v>
      </c>
      <c r="R29" s="27">
        <v>5</v>
      </c>
      <c r="S29" s="27">
        <v>4</v>
      </c>
      <c r="T29" s="27">
        <v>5</v>
      </c>
      <c r="U29" s="27">
        <v>5</v>
      </c>
      <c r="V29" s="27">
        <v>6</v>
      </c>
      <c r="W29" s="27">
        <v>6</v>
      </c>
      <c r="X29" s="27">
        <v>6</v>
      </c>
      <c r="Y29" s="27">
        <v>6</v>
      </c>
      <c r="Z29" s="27">
        <v>5</v>
      </c>
      <c r="AA29" s="27">
        <v>4</v>
      </c>
      <c r="AB29" s="27">
        <v>5</v>
      </c>
      <c r="AC29" s="27">
        <v>6</v>
      </c>
      <c r="AD29" s="27">
        <v>5</v>
      </c>
      <c r="AE29" s="27">
        <v>4</v>
      </c>
      <c r="AF29" s="27">
        <v>5</v>
      </c>
      <c r="AG29" s="27">
        <v>6</v>
      </c>
      <c r="AH29" s="27">
        <v>6</v>
      </c>
      <c r="AI29" s="27">
        <v>5</v>
      </c>
      <c r="AJ29" s="27">
        <v>4</v>
      </c>
      <c r="AK29" s="27">
        <v>6</v>
      </c>
      <c r="AL29" s="27">
        <v>6</v>
      </c>
      <c r="AM29" s="27">
        <v>3</v>
      </c>
      <c r="AN29" s="27">
        <v>4</v>
      </c>
      <c r="AO29" s="27">
        <v>6</v>
      </c>
      <c r="AP29" s="27">
        <v>4</v>
      </c>
      <c r="AQ29" s="27">
        <v>4</v>
      </c>
      <c r="AR29" s="27">
        <v>6</v>
      </c>
      <c r="AS29" s="27">
        <v>7</v>
      </c>
      <c r="AT29" s="27">
        <v>3</v>
      </c>
      <c r="AU29" s="27">
        <v>3</v>
      </c>
      <c r="AV29" s="27">
        <v>5</v>
      </c>
      <c r="AW29" s="27">
        <v>5</v>
      </c>
      <c r="AX29" s="27">
        <v>6</v>
      </c>
      <c r="AY29" s="27">
        <v>6</v>
      </c>
      <c r="AZ29" s="27">
        <v>4</v>
      </c>
      <c r="BA29" s="27">
        <v>3</v>
      </c>
      <c r="BB29" s="27">
        <v>5</v>
      </c>
      <c r="BC29" s="27">
        <v>5</v>
      </c>
      <c r="BD29" s="27">
        <v>6</v>
      </c>
      <c r="BE29" s="27">
        <v>5</v>
      </c>
      <c r="BF29" s="27">
        <v>4</v>
      </c>
      <c r="BG29" s="27">
        <v>5</v>
      </c>
      <c r="BH29" s="27">
        <v>6</v>
      </c>
      <c r="BI29" s="27">
        <v>6</v>
      </c>
      <c r="BJ29" s="27">
        <v>5</v>
      </c>
      <c r="BK29" s="27">
        <v>4</v>
      </c>
      <c r="BL29" s="27">
        <v>4</v>
      </c>
      <c r="BM29" s="27">
        <v>5</v>
      </c>
      <c r="BN29" s="27">
        <v>5</v>
      </c>
      <c r="BO29" s="27">
        <v>5</v>
      </c>
      <c r="BP29" s="27">
        <v>5</v>
      </c>
      <c r="BQ29" s="27">
        <v>4</v>
      </c>
      <c r="BR29" s="27">
        <v>3</v>
      </c>
      <c r="BS29" s="27">
        <v>4</v>
      </c>
      <c r="BT29" s="27">
        <v>5</v>
      </c>
      <c r="BU29" s="27">
        <v>4</v>
      </c>
      <c r="BV29" s="27">
        <v>3</v>
      </c>
      <c r="BW29" s="27">
        <v>4</v>
      </c>
      <c r="BX29" s="27">
        <v>5</v>
      </c>
      <c r="BY29" s="27">
        <v>6</v>
      </c>
      <c r="BZ29" s="27">
        <v>7</v>
      </c>
      <c r="CA29" s="27">
        <v>6</v>
      </c>
      <c r="CB29" s="27">
        <v>5</v>
      </c>
      <c r="CC29" s="27">
        <v>4</v>
      </c>
      <c r="CD29" s="27">
        <v>3</v>
      </c>
      <c r="CE29" s="27">
        <v>4</v>
      </c>
      <c r="CF29" s="27">
        <v>403</v>
      </c>
    </row>
    <row r="30" spans="1:84" x14ac:dyDescent="0.25">
      <c r="A30" s="27">
        <v>28</v>
      </c>
      <c r="B30" s="27" t="s">
        <v>20</v>
      </c>
      <c r="C30" s="27">
        <v>3</v>
      </c>
      <c r="D30" s="27">
        <v>3</v>
      </c>
      <c r="E30" s="27">
        <v>7</v>
      </c>
      <c r="F30" s="27">
        <v>3</v>
      </c>
      <c r="G30" s="27">
        <v>4</v>
      </c>
      <c r="H30" s="27">
        <v>3</v>
      </c>
      <c r="I30" s="27">
        <v>4</v>
      </c>
      <c r="J30" s="27">
        <v>7</v>
      </c>
      <c r="K30" s="27">
        <v>4</v>
      </c>
      <c r="L30" s="27">
        <v>4</v>
      </c>
      <c r="M30" s="27">
        <v>3</v>
      </c>
      <c r="N30" s="27">
        <v>5</v>
      </c>
      <c r="O30" s="27">
        <v>4</v>
      </c>
      <c r="P30" s="27">
        <v>4</v>
      </c>
      <c r="Q30" s="27">
        <v>5</v>
      </c>
      <c r="R30" s="27">
        <v>6</v>
      </c>
      <c r="S30" s="27">
        <v>4</v>
      </c>
      <c r="T30" s="27">
        <v>3</v>
      </c>
      <c r="U30" s="27">
        <v>2</v>
      </c>
      <c r="V30" s="27">
        <v>4</v>
      </c>
      <c r="W30" s="27">
        <v>4</v>
      </c>
      <c r="X30" s="27">
        <v>7</v>
      </c>
      <c r="Y30" s="27">
        <v>6</v>
      </c>
      <c r="Z30" s="27">
        <v>7</v>
      </c>
      <c r="AA30" s="27">
        <v>7</v>
      </c>
      <c r="AB30" s="27">
        <v>6</v>
      </c>
      <c r="AC30" s="27">
        <v>5</v>
      </c>
      <c r="AD30" s="27">
        <v>5</v>
      </c>
      <c r="AE30" s="27">
        <v>6</v>
      </c>
      <c r="AF30" s="27">
        <v>4</v>
      </c>
      <c r="AG30" s="27">
        <v>4</v>
      </c>
      <c r="AH30" s="27">
        <v>3</v>
      </c>
      <c r="AI30" s="27">
        <v>3</v>
      </c>
      <c r="AJ30" s="27">
        <v>4</v>
      </c>
      <c r="AK30" s="27">
        <v>4</v>
      </c>
      <c r="AL30" s="27">
        <v>5</v>
      </c>
      <c r="AM30" s="27">
        <v>5</v>
      </c>
      <c r="AN30" s="27">
        <v>5</v>
      </c>
      <c r="AO30" s="27">
        <v>4</v>
      </c>
      <c r="AP30" s="27">
        <v>4</v>
      </c>
      <c r="AQ30" s="27">
        <v>7</v>
      </c>
      <c r="AR30" s="27">
        <v>6</v>
      </c>
      <c r="AS30" s="27">
        <v>2</v>
      </c>
      <c r="AT30" s="27">
        <v>3</v>
      </c>
      <c r="AU30" s="27">
        <v>4</v>
      </c>
      <c r="AV30" s="27">
        <v>4</v>
      </c>
      <c r="AW30" s="27">
        <v>3</v>
      </c>
      <c r="AX30" s="27">
        <v>3</v>
      </c>
      <c r="AY30" s="27">
        <v>5</v>
      </c>
      <c r="AZ30" s="27">
        <v>5</v>
      </c>
      <c r="BA30" s="27">
        <v>7</v>
      </c>
      <c r="BB30" s="27">
        <v>7</v>
      </c>
      <c r="BC30" s="27">
        <v>6</v>
      </c>
      <c r="BD30" s="27">
        <v>6</v>
      </c>
      <c r="BE30" s="27">
        <v>4</v>
      </c>
      <c r="BF30" s="27">
        <v>3</v>
      </c>
      <c r="BG30" s="27">
        <v>4</v>
      </c>
      <c r="BH30" s="27">
        <v>4</v>
      </c>
      <c r="BI30" s="27">
        <v>2</v>
      </c>
      <c r="BJ30" s="27">
        <v>1</v>
      </c>
      <c r="BK30" s="27">
        <v>3</v>
      </c>
      <c r="BL30" s="27">
        <v>2</v>
      </c>
      <c r="BM30" s="27">
        <v>5</v>
      </c>
      <c r="BN30" s="27">
        <v>7</v>
      </c>
      <c r="BO30" s="27">
        <v>7</v>
      </c>
      <c r="BP30" s="27">
        <v>7</v>
      </c>
      <c r="BQ30" s="27">
        <v>7</v>
      </c>
      <c r="BR30" s="27">
        <v>5</v>
      </c>
      <c r="BS30" s="27">
        <v>4</v>
      </c>
      <c r="BT30" s="27">
        <v>4</v>
      </c>
      <c r="BU30" s="27">
        <v>4</v>
      </c>
      <c r="BV30" s="27">
        <v>3</v>
      </c>
      <c r="BW30" s="27">
        <v>5</v>
      </c>
      <c r="BX30" s="27">
        <v>6</v>
      </c>
      <c r="BY30" s="27">
        <v>7</v>
      </c>
      <c r="BZ30" s="27">
        <v>7</v>
      </c>
      <c r="CA30" s="27">
        <v>4</v>
      </c>
      <c r="CB30" s="27">
        <v>3</v>
      </c>
      <c r="CC30" s="27">
        <v>3</v>
      </c>
      <c r="CD30" s="27">
        <v>3</v>
      </c>
      <c r="CE30" s="27">
        <v>5</v>
      </c>
      <c r="CF30" s="27">
        <v>367</v>
      </c>
    </row>
    <row r="31" spans="1:84" x14ac:dyDescent="0.25">
      <c r="A31" s="27">
        <v>29</v>
      </c>
      <c r="B31" s="27" t="s">
        <v>38</v>
      </c>
      <c r="C31" s="27">
        <v>4</v>
      </c>
      <c r="D31" s="27">
        <v>3</v>
      </c>
      <c r="E31" s="27">
        <v>6</v>
      </c>
      <c r="F31" s="27">
        <v>3</v>
      </c>
      <c r="G31" s="27">
        <v>4</v>
      </c>
      <c r="H31" s="27">
        <v>4</v>
      </c>
      <c r="I31" s="27">
        <v>4</v>
      </c>
      <c r="J31" s="27">
        <v>6</v>
      </c>
      <c r="K31" s="27">
        <v>2</v>
      </c>
      <c r="L31" s="27">
        <v>2</v>
      </c>
      <c r="M31" s="27">
        <v>3</v>
      </c>
      <c r="N31" s="27">
        <v>3</v>
      </c>
      <c r="O31" s="27">
        <v>4</v>
      </c>
      <c r="P31" s="27">
        <v>4</v>
      </c>
      <c r="Q31" s="27">
        <v>3</v>
      </c>
      <c r="R31" s="27">
        <v>4</v>
      </c>
      <c r="S31" s="27">
        <v>3</v>
      </c>
      <c r="T31" s="27">
        <v>4</v>
      </c>
      <c r="U31" s="27">
        <v>4</v>
      </c>
      <c r="V31" s="27">
        <v>4</v>
      </c>
      <c r="W31" s="27">
        <v>4</v>
      </c>
      <c r="X31" s="27">
        <v>4</v>
      </c>
      <c r="Y31" s="27">
        <v>4</v>
      </c>
      <c r="Z31" s="27">
        <v>4</v>
      </c>
      <c r="AA31" s="27">
        <v>5</v>
      </c>
      <c r="AB31" s="27">
        <v>4</v>
      </c>
      <c r="AC31" s="27">
        <v>4</v>
      </c>
      <c r="AD31" s="27">
        <v>3</v>
      </c>
      <c r="AE31" s="27">
        <v>3</v>
      </c>
      <c r="AF31" s="27">
        <v>2</v>
      </c>
      <c r="AG31" s="27">
        <v>2</v>
      </c>
      <c r="AH31" s="27">
        <v>4</v>
      </c>
      <c r="AI31" s="27">
        <v>3</v>
      </c>
      <c r="AJ31" s="27">
        <v>4</v>
      </c>
      <c r="AK31" s="27">
        <v>4</v>
      </c>
      <c r="AL31" s="27">
        <v>4</v>
      </c>
      <c r="AM31" s="27">
        <v>4</v>
      </c>
      <c r="AN31" s="27">
        <v>4</v>
      </c>
      <c r="AO31" s="27">
        <v>4</v>
      </c>
      <c r="AP31" s="27">
        <v>4</v>
      </c>
      <c r="AQ31" s="27">
        <v>5</v>
      </c>
      <c r="AR31" s="27">
        <v>4</v>
      </c>
      <c r="AS31" s="27">
        <v>4</v>
      </c>
      <c r="AT31" s="27">
        <v>4</v>
      </c>
      <c r="AU31" s="27">
        <v>4</v>
      </c>
      <c r="AV31" s="27">
        <v>4</v>
      </c>
      <c r="AW31" s="27">
        <v>4</v>
      </c>
      <c r="AX31" s="27">
        <v>4</v>
      </c>
      <c r="AY31" s="27">
        <v>4</v>
      </c>
      <c r="AZ31" s="27">
        <v>4</v>
      </c>
      <c r="BA31" s="27">
        <v>3</v>
      </c>
      <c r="BB31" s="27">
        <v>4</v>
      </c>
      <c r="BC31" s="27">
        <v>3</v>
      </c>
      <c r="BD31" s="27">
        <v>2</v>
      </c>
      <c r="BE31" s="27">
        <v>1</v>
      </c>
      <c r="BF31" s="27">
        <v>1</v>
      </c>
      <c r="BG31" s="27">
        <v>1</v>
      </c>
      <c r="BH31" s="27">
        <v>1</v>
      </c>
      <c r="BI31" s="27">
        <v>3</v>
      </c>
      <c r="BJ31" s="27">
        <v>3</v>
      </c>
      <c r="BK31" s="27">
        <v>3</v>
      </c>
      <c r="BL31" s="27">
        <v>4</v>
      </c>
      <c r="BM31" s="27">
        <v>4</v>
      </c>
      <c r="BN31" s="27">
        <v>4</v>
      </c>
      <c r="BO31" s="27">
        <v>4</v>
      </c>
      <c r="BP31" s="27">
        <v>1</v>
      </c>
      <c r="BQ31" s="27">
        <v>4</v>
      </c>
      <c r="BR31" s="27">
        <v>4</v>
      </c>
      <c r="BS31" s="27">
        <v>3</v>
      </c>
      <c r="BT31" s="27">
        <v>2</v>
      </c>
      <c r="BU31" s="27">
        <v>1</v>
      </c>
      <c r="BV31" s="27">
        <v>1</v>
      </c>
      <c r="BW31" s="27">
        <v>1</v>
      </c>
      <c r="BX31" s="27">
        <v>1</v>
      </c>
      <c r="BY31" s="27">
        <v>4</v>
      </c>
      <c r="BZ31" s="27">
        <v>4</v>
      </c>
      <c r="CA31" s="27">
        <v>4</v>
      </c>
      <c r="CB31" s="27">
        <v>4</v>
      </c>
      <c r="CC31" s="27">
        <v>3</v>
      </c>
      <c r="CD31" s="27">
        <v>3</v>
      </c>
      <c r="CE31" s="27">
        <v>4</v>
      </c>
      <c r="CF31" s="27">
        <v>274</v>
      </c>
    </row>
    <row r="32" spans="1:84" x14ac:dyDescent="0.25">
      <c r="A32" s="27">
        <v>30</v>
      </c>
      <c r="B32" s="27" t="s">
        <v>39</v>
      </c>
      <c r="C32" s="27">
        <v>3</v>
      </c>
      <c r="D32" s="27">
        <v>3</v>
      </c>
      <c r="E32" s="27">
        <v>7</v>
      </c>
      <c r="F32" s="27">
        <v>2</v>
      </c>
      <c r="G32" s="27">
        <v>4</v>
      </c>
      <c r="H32" s="27">
        <v>3</v>
      </c>
      <c r="I32" s="27">
        <v>4</v>
      </c>
      <c r="J32" s="27">
        <v>4</v>
      </c>
      <c r="K32" s="27">
        <v>2</v>
      </c>
      <c r="L32" s="27">
        <v>2</v>
      </c>
      <c r="M32" s="27">
        <v>4</v>
      </c>
      <c r="N32" s="27">
        <v>4</v>
      </c>
      <c r="O32" s="27">
        <v>4</v>
      </c>
      <c r="P32" s="27">
        <v>5</v>
      </c>
      <c r="Q32" s="27">
        <v>4</v>
      </c>
      <c r="R32" s="27">
        <v>3</v>
      </c>
      <c r="S32" s="27">
        <v>4</v>
      </c>
      <c r="T32" s="27">
        <v>4</v>
      </c>
      <c r="U32" s="27">
        <v>2</v>
      </c>
      <c r="V32" s="27">
        <v>4</v>
      </c>
      <c r="W32" s="27">
        <v>2</v>
      </c>
      <c r="X32" s="27">
        <v>3</v>
      </c>
      <c r="Y32" s="27">
        <v>4</v>
      </c>
      <c r="Z32" s="27">
        <v>4</v>
      </c>
      <c r="AA32" s="27">
        <v>5</v>
      </c>
      <c r="AB32" s="27">
        <v>4</v>
      </c>
      <c r="AC32" s="27">
        <v>3</v>
      </c>
      <c r="AD32" s="27">
        <v>4</v>
      </c>
      <c r="AE32" s="27">
        <v>4</v>
      </c>
      <c r="AF32" s="27">
        <v>5</v>
      </c>
      <c r="AG32" s="27">
        <v>2</v>
      </c>
      <c r="AH32" s="27">
        <v>4</v>
      </c>
      <c r="AI32" s="27">
        <v>3</v>
      </c>
      <c r="AJ32" s="27">
        <v>4</v>
      </c>
      <c r="AK32" s="27">
        <v>4</v>
      </c>
      <c r="AL32" s="27">
        <v>3</v>
      </c>
      <c r="AM32" s="27">
        <v>4</v>
      </c>
      <c r="AN32" s="27">
        <v>3</v>
      </c>
      <c r="AO32" s="27">
        <v>4</v>
      </c>
      <c r="AP32" s="27">
        <v>5</v>
      </c>
      <c r="AQ32" s="27">
        <v>2</v>
      </c>
      <c r="AR32" s="27">
        <v>3</v>
      </c>
      <c r="AS32" s="27">
        <v>2</v>
      </c>
      <c r="AT32" s="27">
        <v>4</v>
      </c>
      <c r="AU32" s="27">
        <v>4</v>
      </c>
      <c r="AV32" s="27">
        <v>4</v>
      </c>
      <c r="AW32" s="27">
        <v>5</v>
      </c>
      <c r="AX32" s="27">
        <v>3</v>
      </c>
      <c r="AY32" s="27">
        <v>4</v>
      </c>
      <c r="AZ32" s="27">
        <v>5</v>
      </c>
      <c r="BA32" s="27">
        <v>4</v>
      </c>
      <c r="BB32" s="27">
        <v>4</v>
      </c>
      <c r="BC32" s="27">
        <v>2</v>
      </c>
      <c r="BD32" s="27">
        <v>4</v>
      </c>
      <c r="BE32" s="27">
        <v>3</v>
      </c>
      <c r="BF32" s="27">
        <v>4</v>
      </c>
      <c r="BG32" s="27">
        <v>5</v>
      </c>
      <c r="BH32" s="27">
        <v>4</v>
      </c>
      <c r="BI32" s="27">
        <v>4</v>
      </c>
      <c r="BJ32" s="27">
        <v>4</v>
      </c>
      <c r="BK32" s="27">
        <v>4</v>
      </c>
      <c r="BL32" s="27">
        <v>3</v>
      </c>
      <c r="BM32" s="27">
        <v>4</v>
      </c>
      <c r="BN32" s="27">
        <v>5</v>
      </c>
      <c r="BO32" s="27">
        <v>4</v>
      </c>
      <c r="BP32" s="27">
        <v>4</v>
      </c>
      <c r="BQ32" s="27">
        <v>4</v>
      </c>
      <c r="BR32" s="27">
        <v>4</v>
      </c>
      <c r="BS32" s="27">
        <v>2</v>
      </c>
      <c r="BT32" s="27">
        <v>1</v>
      </c>
      <c r="BU32" s="27">
        <v>4</v>
      </c>
      <c r="BV32" s="27">
        <v>3</v>
      </c>
      <c r="BW32" s="27">
        <v>4</v>
      </c>
      <c r="BX32" s="27">
        <v>2</v>
      </c>
      <c r="BY32" s="27">
        <v>4</v>
      </c>
      <c r="BZ32" s="27">
        <v>3</v>
      </c>
      <c r="CA32" s="27">
        <v>2</v>
      </c>
      <c r="CB32" s="27">
        <v>4</v>
      </c>
      <c r="CC32" s="27">
        <v>4</v>
      </c>
      <c r="CD32" s="27">
        <v>4</v>
      </c>
      <c r="CE32" s="27">
        <v>4</v>
      </c>
      <c r="CF32" s="27">
        <v>293</v>
      </c>
    </row>
    <row r="33" spans="1:84" x14ac:dyDescent="0.25">
      <c r="A33" s="27">
        <v>31</v>
      </c>
      <c r="B33" s="27" t="s">
        <v>21</v>
      </c>
      <c r="C33" s="27">
        <v>5</v>
      </c>
      <c r="D33" s="27">
        <v>6</v>
      </c>
      <c r="E33" s="27">
        <v>6</v>
      </c>
      <c r="F33" s="27">
        <v>6</v>
      </c>
      <c r="G33" s="27">
        <v>5</v>
      </c>
      <c r="H33" s="27">
        <v>4</v>
      </c>
      <c r="I33" s="27">
        <v>7</v>
      </c>
      <c r="J33" s="27">
        <v>4</v>
      </c>
      <c r="K33" s="27">
        <v>6</v>
      </c>
      <c r="L33" s="27">
        <v>7</v>
      </c>
      <c r="M33" s="27">
        <v>5</v>
      </c>
      <c r="N33" s="27">
        <v>5</v>
      </c>
      <c r="O33" s="27">
        <v>5</v>
      </c>
      <c r="P33" s="27">
        <v>3</v>
      </c>
      <c r="Q33" s="27">
        <v>4</v>
      </c>
      <c r="R33" s="27">
        <v>6</v>
      </c>
      <c r="S33" s="27">
        <v>5</v>
      </c>
      <c r="T33" s="27">
        <v>5</v>
      </c>
      <c r="U33" s="27">
        <v>5</v>
      </c>
      <c r="V33" s="27">
        <v>4</v>
      </c>
      <c r="W33" s="27">
        <v>7</v>
      </c>
      <c r="X33" s="27">
        <v>5</v>
      </c>
      <c r="Y33" s="27">
        <v>5</v>
      </c>
      <c r="Z33" s="27">
        <v>5</v>
      </c>
      <c r="AA33" s="27">
        <v>5</v>
      </c>
      <c r="AB33" s="27">
        <v>4</v>
      </c>
      <c r="AC33" s="27">
        <v>6</v>
      </c>
      <c r="AD33" s="27">
        <v>6</v>
      </c>
      <c r="AE33" s="27">
        <v>5</v>
      </c>
      <c r="AF33" s="27">
        <v>3</v>
      </c>
      <c r="AG33" s="27">
        <v>4</v>
      </c>
      <c r="AH33" s="27">
        <v>6</v>
      </c>
      <c r="AI33" s="27">
        <v>3</v>
      </c>
      <c r="AJ33" s="27">
        <v>4</v>
      </c>
      <c r="AK33" s="27">
        <v>7</v>
      </c>
      <c r="AL33" s="27">
        <v>5</v>
      </c>
      <c r="AM33" s="27">
        <v>4</v>
      </c>
      <c r="AN33" s="27">
        <v>5</v>
      </c>
      <c r="AO33" s="27">
        <v>5</v>
      </c>
      <c r="AP33" s="27">
        <v>4</v>
      </c>
      <c r="AQ33" s="27">
        <v>5</v>
      </c>
      <c r="AR33" s="27">
        <v>6</v>
      </c>
      <c r="AS33" s="27">
        <v>6</v>
      </c>
      <c r="AT33" s="27">
        <v>5</v>
      </c>
      <c r="AU33" s="27">
        <v>4</v>
      </c>
      <c r="AV33" s="27">
        <v>5</v>
      </c>
      <c r="AW33" s="27">
        <v>4</v>
      </c>
      <c r="AX33" s="27">
        <v>5</v>
      </c>
      <c r="AY33" s="27">
        <v>5</v>
      </c>
      <c r="AZ33" s="27">
        <v>4</v>
      </c>
      <c r="BA33" s="27">
        <v>5</v>
      </c>
      <c r="BB33" s="27">
        <v>3</v>
      </c>
      <c r="BC33" s="27">
        <v>6</v>
      </c>
      <c r="BD33" s="27">
        <v>5</v>
      </c>
      <c r="BE33" s="27">
        <v>4</v>
      </c>
      <c r="BF33" s="27">
        <v>5</v>
      </c>
      <c r="BG33" s="27">
        <v>4</v>
      </c>
      <c r="BH33" s="27">
        <v>6</v>
      </c>
      <c r="BI33" s="27">
        <v>5</v>
      </c>
      <c r="BJ33" s="27">
        <v>3</v>
      </c>
      <c r="BK33" s="27">
        <v>4</v>
      </c>
      <c r="BL33" s="27">
        <v>4</v>
      </c>
      <c r="BM33" s="27">
        <v>6</v>
      </c>
      <c r="BN33" s="27">
        <v>5</v>
      </c>
      <c r="BO33" s="27">
        <v>5</v>
      </c>
      <c r="BP33" s="27">
        <v>4</v>
      </c>
      <c r="BQ33" s="27">
        <v>7</v>
      </c>
      <c r="BR33" s="27">
        <v>5</v>
      </c>
      <c r="BS33" s="27">
        <v>5</v>
      </c>
      <c r="BT33" s="27">
        <v>4</v>
      </c>
      <c r="BU33" s="27">
        <v>4</v>
      </c>
      <c r="BV33" s="27">
        <v>5</v>
      </c>
      <c r="BW33" s="27">
        <v>4</v>
      </c>
      <c r="BX33" s="27">
        <v>6</v>
      </c>
      <c r="BY33" s="27">
        <v>3</v>
      </c>
      <c r="BZ33" s="27">
        <v>5</v>
      </c>
      <c r="CA33" s="27">
        <v>3</v>
      </c>
      <c r="CB33" s="27">
        <v>5</v>
      </c>
      <c r="CC33" s="27">
        <v>5</v>
      </c>
      <c r="CD33" s="27">
        <v>3</v>
      </c>
      <c r="CE33" s="27">
        <v>5</v>
      </c>
      <c r="CF33" s="27">
        <v>393</v>
      </c>
    </row>
    <row r="34" spans="1:84" x14ac:dyDescent="0.25">
      <c r="A34" s="27">
        <v>32</v>
      </c>
      <c r="B34" s="27" t="s">
        <v>22</v>
      </c>
      <c r="C34" s="27">
        <v>5</v>
      </c>
      <c r="D34" s="27">
        <v>5</v>
      </c>
      <c r="E34" s="27">
        <v>6</v>
      </c>
      <c r="F34" s="27">
        <v>5</v>
      </c>
      <c r="G34" s="27">
        <v>4</v>
      </c>
      <c r="H34" s="27">
        <v>4</v>
      </c>
      <c r="I34" s="27">
        <v>5</v>
      </c>
      <c r="J34" s="27">
        <v>4</v>
      </c>
      <c r="K34" s="27">
        <v>6</v>
      </c>
      <c r="L34" s="27">
        <v>6</v>
      </c>
      <c r="M34" s="27">
        <v>5</v>
      </c>
      <c r="N34" s="27">
        <v>3</v>
      </c>
      <c r="O34" s="27">
        <v>6</v>
      </c>
      <c r="P34" s="27">
        <v>6</v>
      </c>
      <c r="Q34" s="27">
        <v>3</v>
      </c>
      <c r="R34" s="27">
        <v>7</v>
      </c>
      <c r="S34" s="27">
        <v>5</v>
      </c>
      <c r="T34" s="27">
        <v>5</v>
      </c>
      <c r="U34" s="27">
        <v>6</v>
      </c>
      <c r="V34" s="27">
        <v>5</v>
      </c>
      <c r="W34" s="27">
        <v>6</v>
      </c>
      <c r="X34" s="27">
        <v>6</v>
      </c>
      <c r="Y34" s="27">
        <v>4</v>
      </c>
      <c r="Z34" s="27">
        <v>6</v>
      </c>
      <c r="AA34" s="27">
        <v>6</v>
      </c>
      <c r="AB34" s="27">
        <v>5</v>
      </c>
      <c r="AC34" s="27">
        <v>6</v>
      </c>
      <c r="AD34" s="27">
        <v>7</v>
      </c>
      <c r="AE34" s="27">
        <v>5</v>
      </c>
      <c r="AF34" s="27">
        <v>5</v>
      </c>
      <c r="AG34" s="27">
        <v>5</v>
      </c>
      <c r="AH34" s="27">
        <v>6</v>
      </c>
      <c r="AI34" s="27">
        <v>5</v>
      </c>
      <c r="AJ34" s="27">
        <v>6</v>
      </c>
      <c r="AK34" s="27">
        <v>7</v>
      </c>
      <c r="AL34" s="27">
        <v>6</v>
      </c>
      <c r="AM34" s="27">
        <v>6</v>
      </c>
      <c r="AN34" s="27">
        <v>6</v>
      </c>
      <c r="AO34" s="27">
        <v>7</v>
      </c>
      <c r="AP34" s="27">
        <v>6</v>
      </c>
      <c r="AQ34" s="27">
        <v>7</v>
      </c>
      <c r="AR34" s="27">
        <v>6</v>
      </c>
      <c r="AS34" s="27">
        <v>5</v>
      </c>
      <c r="AT34" s="27">
        <v>7</v>
      </c>
      <c r="AU34" s="27">
        <v>7</v>
      </c>
      <c r="AV34" s="27">
        <v>6</v>
      </c>
      <c r="AW34" s="27">
        <v>4</v>
      </c>
      <c r="AX34" s="27">
        <v>5</v>
      </c>
      <c r="AY34" s="27">
        <v>3</v>
      </c>
      <c r="AZ34" s="27">
        <v>5</v>
      </c>
      <c r="BA34" s="27">
        <v>5</v>
      </c>
      <c r="BB34" s="27">
        <v>6</v>
      </c>
      <c r="BC34" s="27">
        <v>5</v>
      </c>
      <c r="BD34" s="27">
        <v>4</v>
      </c>
      <c r="BE34" s="27">
        <v>6</v>
      </c>
      <c r="BF34" s="27">
        <v>7</v>
      </c>
      <c r="BG34" s="27">
        <v>6</v>
      </c>
      <c r="BH34" s="27">
        <v>5</v>
      </c>
      <c r="BI34" s="27">
        <v>7</v>
      </c>
      <c r="BJ34" s="27">
        <v>5</v>
      </c>
      <c r="BK34" s="27">
        <v>5</v>
      </c>
      <c r="BL34" s="27">
        <v>4</v>
      </c>
      <c r="BM34" s="27">
        <v>4</v>
      </c>
      <c r="BN34" s="27">
        <v>5</v>
      </c>
      <c r="BO34" s="27">
        <v>7</v>
      </c>
      <c r="BP34" s="27">
        <v>6</v>
      </c>
      <c r="BQ34" s="27">
        <v>7</v>
      </c>
      <c r="BR34" s="27">
        <v>6</v>
      </c>
      <c r="BS34" s="27">
        <v>5</v>
      </c>
      <c r="BT34" s="27">
        <v>5</v>
      </c>
      <c r="BU34" s="27">
        <v>4</v>
      </c>
      <c r="BV34" s="27">
        <v>3</v>
      </c>
      <c r="BW34" s="27">
        <v>4</v>
      </c>
      <c r="BX34" s="27">
        <v>5</v>
      </c>
      <c r="BY34" s="27">
        <v>5</v>
      </c>
      <c r="BZ34" s="27">
        <v>6</v>
      </c>
      <c r="CA34" s="27">
        <v>5</v>
      </c>
      <c r="CB34" s="27">
        <v>6</v>
      </c>
      <c r="CC34" s="27">
        <v>5</v>
      </c>
      <c r="CD34" s="27">
        <v>6</v>
      </c>
      <c r="CE34" s="27">
        <v>5</v>
      </c>
      <c r="CF34" s="27">
        <v>436</v>
      </c>
    </row>
    <row r="35" spans="1:84" x14ac:dyDescent="0.25">
      <c r="A35" s="27">
        <v>33</v>
      </c>
      <c r="B35" s="27" t="s">
        <v>23</v>
      </c>
      <c r="C35" s="27">
        <v>5</v>
      </c>
      <c r="D35" s="27">
        <v>6</v>
      </c>
      <c r="E35" s="27">
        <v>6</v>
      </c>
      <c r="F35" s="27">
        <v>7</v>
      </c>
      <c r="G35" s="27">
        <v>5</v>
      </c>
      <c r="H35" s="27">
        <v>4</v>
      </c>
      <c r="I35" s="27">
        <v>5</v>
      </c>
      <c r="J35" s="27">
        <v>6</v>
      </c>
      <c r="K35" s="27">
        <v>6</v>
      </c>
      <c r="L35" s="27">
        <v>7</v>
      </c>
      <c r="M35" s="27">
        <v>7</v>
      </c>
      <c r="N35" s="27">
        <v>7</v>
      </c>
      <c r="O35" s="27">
        <v>7</v>
      </c>
      <c r="P35" s="27">
        <v>6</v>
      </c>
      <c r="Q35" s="27">
        <v>4</v>
      </c>
      <c r="R35" s="27">
        <v>6</v>
      </c>
      <c r="S35" s="27">
        <v>6</v>
      </c>
      <c r="T35" s="27">
        <v>7</v>
      </c>
      <c r="U35" s="27">
        <v>7</v>
      </c>
      <c r="V35" s="27">
        <v>5</v>
      </c>
      <c r="W35" s="27">
        <v>7</v>
      </c>
      <c r="X35" s="27">
        <v>6</v>
      </c>
      <c r="Y35" s="27">
        <v>7</v>
      </c>
      <c r="Z35" s="27">
        <v>7</v>
      </c>
      <c r="AA35" s="27">
        <v>7</v>
      </c>
      <c r="AB35" s="27">
        <v>6</v>
      </c>
      <c r="AC35" s="27">
        <v>7</v>
      </c>
      <c r="AD35" s="27">
        <v>7</v>
      </c>
      <c r="AE35" s="27">
        <v>4</v>
      </c>
      <c r="AF35" s="27">
        <v>7</v>
      </c>
      <c r="AG35" s="27">
        <v>5</v>
      </c>
      <c r="AH35" s="27">
        <v>7</v>
      </c>
      <c r="AI35" s="27">
        <v>7</v>
      </c>
      <c r="AJ35" s="27">
        <v>6</v>
      </c>
      <c r="AK35" s="27">
        <v>7</v>
      </c>
      <c r="AL35" s="27">
        <v>5</v>
      </c>
      <c r="AM35" s="27">
        <v>7</v>
      </c>
      <c r="AN35" s="27">
        <v>6</v>
      </c>
      <c r="AO35" s="27">
        <v>7</v>
      </c>
      <c r="AP35" s="27">
        <v>5</v>
      </c>
      <c r="AQ35" s="27">
        <v>7</v>
      </c>
      <c r="AR35" s="27">
        <v>7</v>
      </c>
      <c r="AS35" s="27">
        <v>6</v>
      </c>
      <c r="AT35" s="27">
        <v>5</v>
      </c>
      <c r="AU35" s="27">
        <v>6</v>
      </c>
      <c r="AV35" s="27">
        <v>5</v>
      </c>
      <c r="AW35" s="27">
        <v>3</v>
      </c>
      <c r="AX35" s="27">
        <v>4</v>
      </c>
      <c r="AY35" s="27">
        <v>5</v>
      </c>
      <c r="AZ35" s="27">
        <v>6</v>
      </c>
      <c r="BA35" s="27">
        <v>7</v>
      </c>
      <c r="BB35" s="27">
        <v>7</v>
      </c>
      <c r="BC35" s="27">
        <v>5</v>
      </c>
      <c r="BD35" s="27">
        <v>5</v>
      </c>
      <c r="BE35" s="27">
        <v>6</v>
      </c>
      <c r="BF35" s="27">
        <v>6</v>
      </c>
      <c r="BG35" s="27">
        <v>7</v>
      </c>
      <c r="BH35" s="27">
        <v>4</v>
      </c>
      <c r="BI35" s="27">
        <v>5</v>
      </c>
      <c r="BJ35" s="27">
        <v>6</v>
      </c>
      <c r="BK35" s="27">
        <v>6</v>
      </c>
      <c r="BL35" s="27">
        <v>5</v>
      </c>
      <c r="BM35" s="27">
        <v>7</v>
      </c>
      <c r="BN35" s="27">
        <v>7</v>
      </c>
      <c r="BO35" s="27">
        <v>4</v>
      </c>
      <c r="BP35" s="27">
        <v>4</v>
      </c>
      <c r="BQ35" s="27">
        <v>7</v>
      </c>
      <c r="BR35" s="27">
        <v>7</v>
      </c>
      <c r="BS35" s="27">
        <v>6</v>
      </c>
      <c r="BT35" s="27">
        <v>5</v>
      </c>
      <c r="BU35" s="27">
        <v>6</v>
      </c>
      <c r="BV35" s="27">
        <v>5</v>
      </c>
      <c r="BW35" s="27">
        <v>7</v>
      </c>
      <c r="BX35" s="27">
        <v>6</v>
      </c>
      <c r="BY35" s="27">
        <v>6</v>
      </c>
      <c r="BZ35" s="27">
        <v>6</v>
      </c>
      <c r="CA35" s="27">
        <v>7</v>
      </c>
      <c r="CB35" s="27">
        <v>7</v>
      </c>
      <c r="CC35" s="27">
        <v>7</v>
      </c>
      <c r="CD35" s="27">
        <v>7</v>
      </c>
      <c r="CE35" s="27">
        <v>7</v>
      </c>
      <c r="CF35" s="27">
        <v>487</v>
      </c>
    </row>
    <row r="36" spans="1:84" x14ac:dyDescent="0.25">
      <c r="A36" s="27">
        <v>34</v>
      </c>
      <c r="B36" s="27" t="s">
        <v>24</v>
      </c>
      <c r="C36" s="27">
        <v>6</v>
      </c>
      <c r="D36" s="27">
        <v>6</v>
      </c>
      <c r="E36" s="27">
        <v>3</v>
      </c>
      <c r="F36" s="27">
        <v>5</v>
      </c>
      <c r="G36" s="27">
        <v>6</v>
      </c>
      <c r="H36" s="27">
        <v>4</v>
      </c>
      <c r="I36" s="27">
        <v>6</v>
      </c>
      <c r="J36" s="27">
        <v>5</v>
      </c>
      <c r="K36" s="27">
        <v>5</v>
      </c>
      <c r="L36" s="27">
        <v>7</v>
      </c>
      <c r="M36" s="27">
        <v>7</v>
      </c>
      <c r="N36" s="27">
        <v>6</v>
      </c>
      <c r="O36" s="27">
        <v>5</v>
      </c>
      <c r="P36" s="27">
        <v>5</v>
      </c>
      <c r="Q36" s="27">
        <v>4</v>
      </c>
      <c r="R36" s="27">
        <v>7</v>
      </c>
      <c r="S36" s="27">
        <v>6</v>
      </c>
      <c r="T36" s="27">
        <v>6</v>
      </c>
      <c r="U36" s="27">
        <v>4</v>
      </c>
      <c r="V36" s="27">
        <v>6</v>
      </c>
      <c r="W36" s="27">
        <v>7</v>
      </c>
      <c r="X36" s="27">
        <v>7</v>
      </c>
      <c r="Y36" s="27">
        <v>7</v>
      </c>
      <c r="Z36" s="27">
        <v>6</v>
      </c>
      <c r="AA36" s="27">
        <v>7</v>
      </c>
      <c r="AB36" s="27">
        <v>6</v>
      </c>
      <c r="AC36" s="27">
        <v>7</v>
      </c>
      <c r="AD36" s="27">
        <v>4</v>
      </c>
      <c r="AE36" s="27">
        <v>6</v>
      </c>
      <c r="AF36" s="27">
        <v>7</v>
      </c>
      <c r="AG36" s="27">
        <v>5</v>
      </c>
      <c r="AH36" s="27">
        <v>5</v>
      </c>
      <c r="AI36" s="27">
        <v>3</v>
      </c>
      <c r="AJ36" s="27">
        <v>4</v>
      </c>
      <c r="AK36" s="27">
        <v>7</v>
      </c>
      <c r="AL36" s="27">
        <v>7</v>
      </c>
      <c r="AM36" s="27">
        <v>4</v>
      </c>
      <c r="AN36" s="27">
        <v>5</v>
      </c>
      <c r="AO36" s="27">
        <v>7</v>
      </c>
      <c r="AP36" s="27">
        <v>4</v>
      </c>
      <c r="AQ36" s="27">
        <v>7</v>
      </c>
      <c r="AR36" s="27">
        <v>7</v>
      </c>
      <c r="AS36" s="27">
        <v>7</v>
      </c>
      <c r="AT36" s="27">
        <v>6</v>
      </c>
      <c r="AU36" s="27">
        <v>6</v>
      </c>
      <c r="AV36" s="27">
        <v>6</v>
      </c>
      <c r="AW36" s="27">
        <v>6</v>
      </c>
      <c r="AX36" s="27">
        <v>6</v>
      </c>
      <c r="AY36" s="27">
        <v>6</v>
      </c>
      <c r="AZ36" s="27">
        <v>6</v>
      </c>
      <c r="BA36" s="27">
        <v>7</v>
      </c>
      <c r="BB36" s="27">
        <v>4</v>
      </c>
      <c r="BC36" s="27">
        <v>7</v>
      </c>
      <c r="BD36" s="27">
        <v>7</v>
      </c>
      <c r="BE36" s="27">
        <v>6</v>
      </c>
      <c r="BF36" s="27">
        <v>6</v>
      </c>
      <c r="BG36" s="27">
        <v>4</v>
      </c>
      <c r="BH36" s="27">
        <v>7</v>
      </c>
      <c r="BI36" s="27">
        <v>7</v>
      </c>
      <c r="BJ36" s="27">
        <v>3</v>
      </c>
      <c r="BK36" s="27">
        <v>7</v>
      </c>
      <c r="BL36" s="27">
        <v>7</v>
      </c>
      <c r="BM36" s="27">
        <v>7</v>
      </c>
      <c r="BN36" s="27">
        <v>7</v>
      </c>
      <c r="BO36" s="27">
        <v>7</v>
      </c>
      <c r="BP36" s="27">
        <v>6</v>
      </c>
      <c r="BQ36" s="27">
        <v>7</v>
      </c>
      <c r="BR36" s="27">
        <v>7</v>
      </c>
      <c r="BS36" s="27">
        <v>5</v>
      </c>
      <c r="BT36" s="27">
        <v>7</v>
      </c>
      <c r="BU36" s="27">
        <v>6</v>
      </c>
      <c r="BV36" s="27">
        <v>6</v>
      </c>
      <c r="BW36" s="27">
        <v>6</v>
      </c>
      <c r="BX36" s="27">
        <v>6</v>
      </c>
      <c r="BY36" s="27">
        <v>4</v>
      </c>
      <c r="BZ36" s="27">
        <v>6</v>
      </c>
      <c r="CA36" s="27">
        <v>5</v>
      </c>
      <c r="CB36" s="27">
        <v>6</v>
      </c>
      <c r="CC36" s="27">
        <v>6</v>
      </c>
      <c r="CD36" s="27">
        <v>4</v>
      </c>
      <c r="CE36" s="27">
        <v>7</v>
      </c>
      <c r="CF36" s="27">
        <v>474</v>
      </c>
    </row>
    <row r="37" spans="1:84" x14ac:dyDescent="0.25">
      <c r="A37" s="27">
        <v>35</v>
      </c>
      <c r="B37" s="27" t="s">
        <v>40</v>
      </c>
      <c r="C37" s="27">
        <v>5</v>
      </c>
      <c r="D37" s="27">
        <v>4</v>
      </c>
      <c r="E37" s="27">
        <v>7</v>
      </c>
      <c r="F37" s="27">
        <v>4</v>
      </c>
      <c r="G37" s="27">
        <v>4</v>
      </c>
      <c r="H37" s="27">
        <v>3</v>
      </c>
      <c r="I37" s="27">
        <v>7</v>
      </c>
      <c r="J37" s="27">
        <v>7</v>
      </c>
      <c r="K37" s="27">
        <v>6</v>
      </c>
      <c r="L37" s="27">
        <v>6</v>
      </c>
      <c r="M37" s="27">
        <v>6</v>
      </c>
      <c r="N37" s="27">
        <v>5</v>
      </c>
      <c r="O37" s="27">
        <v>7</v>
      </c>
      <c r="P37" s="27">
        <v>6</v>
      </c>
      <c r="Q37" s="27">
        <v>4</v>
      </c>
      <c r="R37" s="27">
        <v>3</v>
      </c>
      <c r="S37" s="27">
        <v>5</v>
      </c>
      <c r="T37" s="27">
        <v>6</v>
      </c>
      <c r="U37" s="27">
        <v>7</v>
      </c>
      <c r="V37" s="27">
        <v>4</v>
      </c>
      <c r="W37" s="27">
        <v>7</v>
      </c>
      <c r="X37" s="27">
        <v>6</v>
      </c>
      <c r="Y37" s="27">
        <v>6</v>
      </c>
      <c r="Z37" s="27">
        <v>6</v>
      </c>
      <c r="AA37" s="27">
        <v>7</v>
      </c>
      <c r="AB37" s="27">
        <v>4</v>
      </c>
      <c r="AC37" s="27">
        <v>6</v>
      </c>
      <c r="AD37" s="27">
        <v>7</v>
      </c>
      <c r="AE37" s="27">
        <v>5</v>
      </c>
      <c r="AF37" s="27">
        <v>6</v>
      </c>
      <c r="AG37" s="27">
        <v>4</v>
      </c>
      <c r="AH37" s="27">
        <v>6</v>
      </c>
      <c r="AI37" s="27">
        <v>5</v>
      </c>
      <c r="AJ37" s="27">
        <v>5</v>
      </c>
      <c r="AK37" s="27">
        <v>6</v>
      </c>
      <c r="AL37" s="27">
        <v>4</v>
      </c>
      <c r="AM37" s="27">
        <v>3</v>
      </c>
      <c r="AN37" s="27">
        <v>4</v>
      </c>
      <c r="AO37" s="27">
        <v>5</v>
      </c>
      <c r="AP37" s="27">
        <v>6</v>
      </c>
      <c r="AQ37" s="27">
        <v>5</v>
      </c>
      <c r="AR37" s="27">
        <v>4</v>
      </c>
      <c r="AS37" s="27">
        <v>5</v>
      </c>
      <c r="AT37" s="27">
        <v>3</v>
      </c>
      <c r="AU37" s="27">
        <v>5</v>
      </c>
      <c r="AV37" s="27">
        <v>3</v>
      </c>
      <c r="AW37" s="27">
        <v>4</v>
      </c>
      <c r="AX37" s="27">
        <v>6</v>
      </c>
      <c r="AY37" s="27">
        <v>5</v>
      </c>
      <c r="AZ37" s="27">
        <v>5</v>
      </c>
      <c r="BA37" s="27">
        <v>6</v>
      </c>
      <c r="BB37" s="27">
        <v>5</v>
      </c>
      <c r="BC37" s="27">
        <v>4</v>
      </c>
      <c r="BD37" s="27">
        <v>4</v>
      </c>
      <c r="BE37" s="27">
        <v>4</v>
      </c>
      <c r="BF37" s="27">
        <v>5</v>
      </c>
      <c r="BG37" s="27">
        <v>6</v>
      </c>
      <c r="BH37" s="27">
        <v>6</v>
      </c>
      <c r="BI37" s="27">
        <v>5</v>
      </c>
      <c r="BJ37" s="27">
        <v>6</v>
      </c>
      <c r="BK37" s="27">
        <v>5</v>
      </c>
      <c r="BL37" s="27">
        <v>5</v>
      </c>
      <c r="BM37" s="27">
        <v>4</v>
      </c>
      <c r="BN37" s="27">
        <v>5</v>
      </c>
      <c r="BO37" s="27">
        <v>6</v>
      </c>
      <c r="BP37" s="27">
        <v>6</v>
      </c>
      <c r="BQ37" s="27">
        <v>5</v>
      </c>
      <c r="BR37" s="27">
        <v>6</v>
      </c>
      <c r="BS37" s="27">
        <v>5</v>
      </c>
      <c r="BT37" s="27">
        <v>7</v>
      </c>
      <c r="BU37" s="27">
        <v>5</v>
      </c>
      <c r="BV37" s="27">
        <v>4</v>
      </c>
      <c r="BW37" s="27">
        <v>6</v>
      </c>
      <c r="BX37" s="27">
        <v>6</v>
      </c>
      <c r="BY37" s="27">
        <v>4</v>
      </c>
      <c r="BZ37" s="27">
        <v>7</v>
      </c>
      <c r="CA37" s="27">
        <v>5</v>
      </c>
      <c r="CB37" s="27">
        <v>6</v>
      </c>
      <c r="CC37" s="27">
        <v>4</v>
      </c>
      <c r="CD37" s="27">
        <v>5</v>
      </c>
      <c r="CE37" s="27">
        <v>6</v>
      </c>
      <c r="CF37" s="27">
        <v>422</v>
      </c>
    </row>
    <row r="38" spans="1:84" x14ac:dyDescent="0.25">
      <c r="A38" s="27">
        <v>36</v>
      </c>
      <c r="B38" s="27" t="s">
        <v>18</v>
      </c>
      <c r="C38" s="27">
        <v>5</v>
      </c>
      <c r="D38" s="27">
        <v>7</v>
      </c>
      <c r="E38" s="27">
        <v>5</v>
      </c>
      <c r="F38" s="27">
        <v>5</v>
      </c>
      <c r="G38" s="27">
        <v>4</v>
      </c>
      <c r="H38" s="27">
        <v>5</v>
      </c>
      <c r="I38" s="27">
        <v>7</v>
      </c>
      <c r="J38" s="27">
        <v>5</v>
      </c>
      <c r="K38" s="27">
        <v>3</v>
      </c>
      <c r="L38" s="27">
        <v>7</v>
      </c>
      <c r="M38" s="27">
        <v>6</v>
      </c>
      <c r="N38" s="27">
        <v>6</v>
      </c>
      <c r="O38" s="27">
        <v>6</v>
      </c>
      <c r="P38" s="27">
        <v>7</v>
      </c>
      <c r="Q38" s="27">
        <v>4</v>
      </c>
      <c r="R38" s="27">
        <v>6</v>
      </c>
      <c r="S38" s="27">
        <v>6</v>
      </c>
      <c r="T38" s="27">
        <v>7</v>
      </c>
      <c r="U38" s="27">
        <v>7</v>
      </c>
      <c r="V38" s="27">
        <v>5</v>
      </c>
      <c r="W38" s="27">
        <v>7</v>
      </c>
      <c r="X38" s="27">
        <v>7</v>
      </c>
      <c r="Y38" s="27">
        <v>6</v>
      </c>
      <c r="Z38" s="27">
        <v>5</v>
      </c>
      <c r="AA38" s="27">
        <v>6</v>
      </c>
      <c r="AB38" s="27">
        <v>6</v>
      </c>
      <c r="AC38" s="27">
        <v>7</v>
      </c>
      <c r="AD38" s="27">
        <v>5</v>
      </c>
      <c r="AE38" s="27">
        <v>5</v>
      </c>
      <c r="AF38" s="27">
        <v>6</v>
      </c>
      <c r="AG38" s="27">
        <v>5</v>
      </c>
      <c r="AH38" s="27">
        <v>7</v>
      </c>
      <c r="AI38" s="27">
        <v>5</v>
      </c>
      <c r="AJ38" s="27">
        <v>6</v>
      </c>
      <c r="AK38" s="27">
        <v>7</v>
      </c>
      <c r="AL38" s="27">
        <v>5</v>
      </c>
      <c r="AM38" s="27">
        <v>6</v>
      </c>
      <c r="AN38" s="27">
        <v>6</v>
      </c>
      <c r="AO38" s="27">
        <v>6</v>
      </c>
      <c r="AP38" s="27">
        <v>5</v>
      </c>
      <c r="AQ38" s="27">
        <v>6</v>
      </c>
      <c r="AR38" s="27">
        <v>7</v>
      </c>
      <c r="AS38" s="27">
        <v>5</v>
      </c>
      <c r="AT38" s="27">
        <v>7</v>
      </c>
      <c r="AU38" s="27">
        <v>6</v>
      </c>
      <c r="AV38" s="27">
        <v>6</v>
      </c>
      <c r="AW38" s="27">
        <v>5</v>
      </c>
      <c r="AX38" s="27">
        <v>5</v>
      </c>
      <c r="AY38" s="27">
        <v>9</v>
      </c>
      <c r="AZ38" s="27">
        <v>5</v>
      </c>
      <c r="BA38" s="27">
        <v>5</v>
      </c>
      <c r="BB38" s="27">
        <v>1</v>
      </c>
      <c r="BC38" s="27">
        <v>5</v>
      </c>
      <c r="BD38" s="27">
        <v>5</v>
      </c>
      <c r="BE38" s="27">
        <v>5</v>
      </c>
      <c r="BF38" s="27">
        <v>5</v>
      </c>
      <c r="BG38" s="27">
        <v>5</v>
      </c>
      <c r="BH38" s="27">
        <v>4</v>
      </c>
      <c r="BI38" s="27">
        <v>6</v>
      </c>
      <c r="BJ38" s="27">
        <v>2</v>
      </c>
      <c r="BK38" s="27">
        <v>6</v>
      </c>
      <c r="BL38" s="27">
        <v>5</v>
      </c>
      <c r="BM38" s="27">
        <v>5</v>
      </c>
      <c r="BN38" s="27">
        <v>5</v>
      </c>
      <c r="BO38" s="27">
        <v>3</v>
      </c>
      <c r="BP38" s="27">
        <v>4</v>
      </c>
      <c r="BQ38" s="27">
        <v>5</v>
      </c>
      <c r="BR38" s="27">
        <v>4</v>
      </c>
      <c r="BS38" s="27">
        <v>5</v>
      </c>
      <c r="BT38" s="27">
        <v>5</v>
      </c>
      <c r="BU38" s="27">
        <v>5</v>
      </c>
      <c r="BV38" s="27">
        <v>3</v>
      </c>
      <c r="BW38" s="27">
        <v>5</v>
      </c>
      <c r="BX38" s="27">
        <v>5</v>
      </c>
      <c r="BY38" s="27">
        <v>5</v>
      </c>
      <c r="BZ38" s="27">
        <v>5</v>
      </c>
      <c r="CA38" s="27">
        <v>5</v>
      </c>
      <c r="CB38" s="27">
        <v>3</v>
      </c>
      <c r="CC38" s="27">
        <v>3</v>
      </c>
      <c r="CD38" s="27">
        <v>5</v>
      </c>
      <c r="CE38" s="27">
        <v>3</v>
      </c>
      <c r="CF38" s="27">
        <v>429</v>
      </c>
    </row>
    <row r="39" spans="1:84" x14ac:dyDescent="0.25">
      <c r="A39" s="27">
        <v>37</v>
      </c>
      <c r="B39" s="27" t="s">
        <v>41</v>
      </c>
      <c r="C39" s="27">
        <v>6</v>
      </c>
      <c r="D39" s="27">
        <v>7</v>
      </c>
      <c r="E39" s="27">
        <v>5</v>
      </c>
      <c r="F39" s="27">
        <v>4</v>
      </c>
      <c r="G39" s="27">
        <v>7</v>
      </c>
      <c r="H39" s="27">
        <v>6</v>
      </c>
      <c r="I39" s="27">
        <v>7</v>
      </c>
      <c r="J39" s="27">
        <v>4</v>
      </c>
      <c r="K39" s="27">
        <v>6</v>
      </c>
      <c r="L39" s="27">
        <v>7</v>
      </c>
      <c r="M39" s="27">
        <v>6</v>
      </c>
      <c r="N39" s="27">
        <v>7</v>
      </c>
      <c r="O39" s="27">
        <v>6</v>
      </c>
      <c r="P39" s="27">
        <v>6</v>
      </c>
      <c r="Q39" s="27">
        <v>6</v>
      </c>
      <c r="R39" s="27">
        <v>7</v>
      </c>
      <c r="S39" s="27">
        <v>7</v>
      </c>
      <c r="T39" s="27">
        <v>7</v>
      </c>
      <c r="U39" s="27">
        <v>5</v>
      </c>
      <c r="V39" s="27">
        <v>6</v>
      </c>
      <c r="W39" s="27">
        <v>7</v>
      </c>
      <c r="X39" s="27">
        <v>6</v>
      </c>
      <c r="Y39" s="27">
        <v>7</v>
      </c>
      <c r="Z39" s="27">
        <v>7</v>
      </c>
      <c r="AA39" s="27">
        <v>6</v>
      </c>
      <c r="AB39" s="27">
        <v>5</v>
      </c>
      <c r="AC39" s="27">
        <v>5</v>
      </c>
      <c r="AD39" s="27">
        <v>7</v>
      </c>
      <c r="AE39" s="27">
        <v>7</v>
      </c>
      <c r="AF39" s="27">
        <v>7</v>
      </c>
      <c r="AG39" s="27">
        <v>5</v>
      </c>
      <c r="AH39" s="27">
        <v>6</v>
      </c>
      <c r="AI39" s="27">
        <v>3</v>
      </c>
      <c r="AJ39" s="27">
        <v>7</v>
      </c>
      <c r="AK39" s="27">
        <v>7</v>
      </c>
      <c r="AL39" s="27">
        <v>7</v>
      </c>
      <c r="AM39" s="27">
        <v>5</v>
      </c>
      <c r="AN39" s="27">
        <v>7</v>
      </c>
      <c r="AO39" s="27">
        <v>6</v>
      </c>
      <c r="AP39" s="27">
        <v>7</v>
      </c>
      <c r="AQ39" s="27">
        <v>7</v>
      </c>
      <c r="AR39" s="27">
        <v>7</v>
      </c>
      <c r="AS39" s="27">
        <v>7</v>
      </c>
      <c r="AT39" s="27">
        <v>6</v>
      </c>
      <c r="AU39" s="27">
        <v>7</v>
      </c>
      <c r="AV39" s="27">
        <v>6</v>
      </c>
      <c r="AW39" s="27">
        <v>6</v>
      </c>
      <c r="AX39" s="27">
        <v>7</v>
      </c>
      <c r="AY39" s="27">
        <v>5</v>
      </c>
      <c r="AZ39" s="27">
        <v>7</v>
      </c>
      <c r="BA39" s="27">
        <v>7</v>
      </c>
      <c r="BB39" s="27">
        <v>5</v>
      </c>
      <c r="BC39" s="27">
        <v>7</v>
      </c>
      <c r="BD39" s="27">
        <v>7</v>
      </c>
      <c r="BE39" s="27">
        <v>6</v>
      </c>
      <c r="BF39" s="27">
        <v>7</v>
      </c>
      <c r="BG39" s="27">
        <v>7</v>
      </c>
      <c r="BH39" s="27">
        <v>7</v>
      </c>
      <c r="BI39" s="27">
        <v>7</v>
      </c>
      <c r="BJ39" s="27">
        <v>2</v>
      </c>
      <c r="BK39" s="27">
        <v>5</v>
      </c>
      <c r="BL39" s="27">
        <v>6</v>
      </c>
      <c r="BM39" s="27">
        <v>6</v>
      </c>
      <c r="BN39" s="27">
        <v>6</v>
      </c>
      <c r="BO39" s="27">
        <v>7</v>
      </c>
      <c r="BP39" s="27">
        <v>7</v>
      </c>
      <c r="BQ39" s="27">
        <v>7</v>
      </c>
      <c r="BR39" s="27">
        <v>7</v>
      </c>
      <c r="BS39" s="27">
        <v>7</v>
      </c>
      <c r="BT39" s="27">
        <v>7</v>
      </c>
      <c r="BU39" s="27">
        <v>6</v>
      </c>
      <c r="BV39" s="27">
        <v>6</v>
      </c>
      <c r="BW39" s="27">
        <v>7</v>
      </c>
      <c r="BX39" s="27">
        <v>7</v>
      </c>
      <c r="BY39" s="27">
        <v>6</v>
      </c>
      <c r="BZ39" s="27">
        <v>6</v>
      </c>
      <c r="CA39" s="27">
        <v>5</v>
      </c>
      <c r="CB39" s="27">
        <v>5</v>
      </c>
      <c r="CC39" s="27">
        <v>6</v>
      </c>
      <c r="CD39" s="27">
        <v>5</v>
      </c>
      <c r="CE39" s="27">
        <v>7</v>
      </c>
      <c r="CF39" s="27">
        <v>504</v>
      </c>
    </row>
    <row r="40" spans="1:84" x14ac:dyDescent="0.25">
      <c r="A40" s="27">
        <v>38</v>
      </c>
      <c r="B40" s="27" t="s">
        <v>42</v>
      </c>
      <c r="C40" s="27">
        <v>7</v>
      </c>
      <c r="D40" s="27">
        <v>7</v>
      </c>
      <c r="E40" s="27">
        <v>6</v>
      </c>
      <c r="F40" s="27">
        <v>6</v>
      </c>
      <c r="G40" s="27">
        <v>5</v>
      </c>
      <c r="H40" s="27">
        <v>5</v>
      </c>
      <c r="I40" s="27">
        <v>7</v>
      </c>
      <c r="J40" s="27">
        <v>6</v>
      </c>
      <c r="K40" s="27">
        <v>7</v>
      </c>
      <c r="L40" s="27">
        <v>7</v>
      </c>
      <c r="M40" s="27">
        <v>7</v>
      </c>
      <c r="N40" s="27">
        <v>6</v>
      </c>
      <c r="O40" s="27">
        <v>6</v>
      </c>
      <c r="P40" s="27">
        <v>7</v>
      </c>
      <c r="Q40" s="27">
        <v>6</v>
      </c>
      <c r="R40" s="27">
        <v>7</v>
      </c>
      <c r="S40" s="27">
        <v>7</v>
      </c>
      <c r="T40" s="27">
        <v>7</v>
      </c>
      <c r="U40" s="27">
        <v>5</v>
      </c>
      <c r="V40" s="27">
        <v>7</v>
      </c>
      <c r="W40" s="27">
        <v>7</v>
      </c>
      <c r="X40" s="27">
        <v>7</v>
      </c>
      <c r="Y40" s="27">
        <v>7</v>
      </c>
      <c r="Z40" s="27">
        <v>7</v>
      </c>
      <c r="AA40" s="27">
        <v>7</v>
      </c>
      <c r="AB40" s="27">
        <v>7</v>
      </c>
      <c r="AC40" s="27">
        <v>7</v>
      </c>
      <c r="AD40" s="27">
        <v>5</v>
      </c>
      <c r="AE40" s="27">
        <v>7</v>
      </c>
      <c r="AF40" s="27">
        <v>7</v>
      </c>
      <c r="AG40" s="27">
        <v>6</v>
      </c>
      <c r="AH40" s="27">
        <v>7</v>
      </c>
      <c r="AI40" s="27">
        <v>5</v>
      </c>
      <c r="AJ40" s="27">
        <v>5</v>
      </c>
      <c r="AK40" s="27">
        <v>7</v>
      </c>
      <c r="AL40" s="27">
        <v>6</v>
      </c>
      <c r="AM40" s="27">
        <v>2</v>
      </c>
      <c r="AN40" s="27">
        <v>4</v>
      </c>
      <c r="AO40" s="27">
        <v>5</v>
      </c>
      <c r="AP40" s="27">
        <v>6</v>
      </c>
      <c r="AQ40" s="27">
        <v>7</v>
      </c>
      <c r="AR40" s="27">
        <v>6</v>
      </c>
      <c r="AS40" s="27">
        <v>7</v>
      </c>
      <c r="AT40" s="27">
        <v>7</v>
      </c>
      <c r="AU40" s="27">
        <v>6</v>
      </c>
      <c r="AV40" s="27">
        <v>7</v>
      </c>
      <c r="AW40" s="27">
        <v>7</v>
      </c>
      <c r="AX40" s="27">
        <v>7</v>
      </c>
      <c r="AY40" s="27">
        <v>6</v>
      </c>
      <c r="AZ40" s="27">
        <v>5</v>
      </c>
      <c r="BA40" s="27">
        <v>6</v>
      </c>
      <c r="BB40" s="27">
        <v>7</v>
      </c>
      <c r="BC40" s="27">
        <v>7</v>
      </c>
      <c r="BD40" s="27">
        <v>6</v>
      </c>
      <c r="BE40" s="27">
        <v>6</v>
      </c>
      <c r="BF40" s="27">
        <v>7</v>
      </c>
      <c r="BG40" s="27">
        <v>6</v>
      </c>
      <c r="BH40" s="27">
        <v>7</v>
      </c>
      <c r="BI40" s="27">
        <v>7</v>
      </c>
      <c r="BJ40" s="27">
        <v>1</v>
      </c>
      <c r="BK40" s="27">
        <v>6</v>
      </c>
      <c r="BL40" s="27">
        <v>7</v>
      </c>
      <c r="BM40" s="27">
        <v>7</v>
      </c>
      <c r="BN40" s="27">
        <v>7</v>
      </c>
      <c r="BO40" s="27">
        <v>7</v>
      </c>
      <c r="BP40" s="27">
        <v>7</v>
      </c>
      <c r="BQ40" s="27">
        <v>7</v>
      </c>
      <c r="BR40" s="27">
        <v>6</v>
      </c>
      <c r="BS40" s="27">
        <v>6</v>
      </c>
      <c r="BT40" s="27">
        <v>6</v>
      </c>
      <c r="BU40" s="27">
        <v>7</v>
      </c>
      <c r="BV40" s="27">
        <v>7</v>
      </c>
      <c r="BW40" s="27">
        <v>6</v>
      </c>
      <c r="BX40" s="27">
        <v>7</v>
      </c>
      <c r="BY40" s="27">
        <v>6</v>
      </c>
      <c r="BZ40" s="27">
        <v>7</v>
      </c>
      <c r="CA40" s="27">
        <v>6</v>
      </c>
      <c r="CB40" s="27">
        <v>7</v>
      </c>
      <c r="CC40" s="27">
        <v>7</v>
      </c>
      <c r="CD40" s="27">
        <v>2</v>
      </c>
      <c r="CE40" s="27">
        <v>7</v>
      </c>
      <c r="CF40" s="27">
        <v>509</v>
      </c>
    </row>
    <row r="41" spans="1:84" x14ac:dyDescent="0.25">
      <c r="A41" s="27">
        <v>39</v>
      </c>
      <c r="B41" s="27" t="s">
        <v>25</v>
      </c>
      <c r="C41" s="27">
        <v>1</v>
      </c>
      <c r="D41" s="27">
        <v>5</v>
      </c>
      <c r="E41" s="27">
        <v>6</v>
      </c>
      <c r="F41" s="27">
        <v>1</v>
      </c>
      <c r="G41" s="27">
        <v>4</v>
      </c>
      <c r="H41" s="27">
        <v>1</v>
      </c>
      <c r="I41" s="27">
        <v>4</v>
      </c>
      <c r="J41" s="27">
        <v>1</v>
      </c>
      <c r="K41" s="27">
        <v>3</v>
      </c>
      <c r="L41" s="27">
        <v>4</v>
      </c>
      <c r="M41" s="27">
        <v>4</v>
      </c>
      <c r="N41" s="27">
        <v>4</v>
      </c>
      <c r="O41" s="27">
        <v>1</v>
      </c>
      <c r="P41" s="27">
        <v>3</v>
      </c>
      <c r="Q41" s="27">
        <v>1</v>
      </c>
      <c r="R41" s="27">
        <v>4</v>
      </c>
      <c r="S41" s="27">
        <v>2</v>
      </c>
      <c r="T41" s="27">
        <v>4</v>
      </c>
      <c r="U41" s="27">
        <v>3</v>
      </c>
      <c r="V41" s="27">
        <v>4</v>
      </c>
      <c r="W41" s="27">
        <v>4</v>
      </c>
      <c r="X41" s="27">
        <v>3</v>
      </c>
      <c r="Y41" s="27">
        <v>4</v>
      </c>
      <c r="Z41" s="27">
        <v>4</v>
      </c>
      <c r="AA41" s="27">
        <v>3</v>
      </c>
      <c r="AB41" s="27">
        <v>4</v>
      </c>
      <c r="AC41" s="27">
        <v>3</v>
      </c>
      <c r="AD41" s="27">
        <v>5</v>
      </c>
      <c r="AE41" s="27">
        <v>2</v>
      </c>
      <c r="AF41" s="27">
        <v>4</v>
      </c>
      <c r="AG41" s="27">
        <v>3</v>
      </c>
      <c r="AH41" s="27">
        <v>3</v>
      </c>
      <c r="AI41" s="27">
        <v>4</v>
      </c>
      <c r="AJ41" s="27">
        <v>2</v>
      </c>
      <c r="AK41" s="27">
        <v>3</v>
      </c>
      <c r="AL41" s="27">
        <v>4</v>
      </c>
      <c r="AM41" s="27">
        <v>4</v>
      </c>
      <c r="AN41" s="27">
        <v>2</v>
      </c>
      <c r="AO41" s="27">
        <v>3</v>
      </c>
      <c r="AP41" s="27">
        <v>3</v>
      </c>
      <c r="AQ41" s="27">
        <v>4</v>
      </c>
      <c r="AR41" s="27">
        <v>2</v>
      </c>
      <c r="AS41" s="27">
        <v>2</v>
      </c>
      <c r="AT41" s="27">
        <v>3</v>
      </c>
      <c r="AU41" s="27">
        <v>4</v>
      </c>
      <c r="AV41" s="27">
        <v>2</v>
      </c>
      <c r="AW41" s="27">
        <v>4</v>
      </c>
      <c r="AX41" s="27">
        <v>2</v>
      </c>
      <c r="AY41" s="27">
        <v>4</v>
      </c>
      <c r="AZ41" s="27">
        <v>2</v>
      </c>
      <c r="BA41" s="27">
        <v>5</v>
      </c>
      <c r="BB41" s="27">
        <v>4</v>
      </c>
      <c r="BC41" s="27">
        <v>3</v>
      </c>
      <c r="BD41" s="27">
        <v>2</v>
      </c>
      <c r="BE41" s="27">
        <v>3</v>
      </c>
      <c r="BF41" s="27">
        <v>3</v>
      </c>
      <c r="BG41" s="27">
        <v>2</v>
      </c>
      <c r="BH41" s="27">
        <v>3</v>
      </c>
      <c r="BI41" s="27">
        <v>4</v>
      </c>
      <c r="BJ41" s="27">
        <v>3</v>
      </c>
      <c r="BK41" s="27">
        <v>2</v>
      </c>
      <c r="BL41" s="27">
        <v>3</v>
      </c>
      <c r="BM41" s="27">
        <v>4</v>
      </c>
      <c r="BN41" s="27">
        <v>2</v>
      </c>
      <c r="BO41" s="27">
        <v>4</v>
      </c>
      <c r="BP41" s="27">
        <v>3</v>
      </c>
      <c r="BQ41" s="27">
        <v>2</v>
      </c>
      <c r="BR41" s="27">
        <v>3</v>
      </c>
      <c r="BS41" s="27">
        <v>4</v>
      </c>
      <c r="BT41" s="27">
        <v>3</v>
      </c>
      <c r="BU41" s="27">
        <v>2</v>
      </c>
      <c r="BV41" s="27">
        <v>3</v>
      </c>
      <c r="BW41" s="27">
        <v>1</v>
      </c>
      <c r="BX41" s="27">
        <v>3</v>
      </c>
      <c r="BY41" s="27">
        <v>3</v>
      </c>
      <c r="BZ41" s="27">
        <v>4</v>
      </c>
      <c r="CA41" s="27">
        <v>3</v>
      </c>
      <c r="CB41" s="27">
        <v>3</v>
      </c>
      <c r="CC41" s="27">
        <v>2</v>
      </c>
      <c r="CD41" s="27">
        <v>4</v>
      </c>
      <c r="CE41" s="27">
        <v>3</v>
      </c>
      <c r="CF41" s="27">
        <v>249</v>
      </c>
    </row>
    <row r="42" spans="1:84" x14ac:dyDescent="0.25">
      <c r="A42" s="27">
        <v>40</v>
      </c>
      <c r="B42" s="27" t="s">
        <v>43</v>
      </c>
      <c r="C42" s="27">
        <v>2</v>
      </c>
      <c r="D42" s="27">
        <v>2</v>
      </c>
      <c r="E42" s="27">
        <v>6</v>
      </c>
      <c r="F42" s="27">
        <v>2</v>
      </c>
      <c r="G42" s="27">
        <v>7</v>
      </c>
      <c r="H42" s="27">
        <v>6</v>
      </c>
      <c r="I42" s="27">
        <v>7</v>
      </c>
      <c r="J42" s="27">
        <v>6</v>
      </c>
      <c r="K42" s="27">
        <v>6</v>
      </c>
      <c r="L42" s="27">
        <v>6</v>
      </c>
      <c r="M42" s="27">
        <v>7</v>
      </c>
      <c r="N42" s="27">
        <v>7</v>
      </c>
      <c r="O42" s="27">
        <v>6</v>
      </c>
      <c r="P42" s="27">
        <v>6</v>
      </c>
      <c r="Q42" s="27">
        <v>6</v>
      </c>
      <c r="R42" s="27">
        <v>2</v>
      </c>
      <c r="S42" s="27">
        <v>3</v>
      </c>
      <c r="T42" s="27">
        <v>6</v>
      </c>
      <c r="U42" s="27">
        <v>7</v>
      </c>
      <c r="V42" s="27">
        <v>6</v>
      </c>
      <c r="W42" s="27">
        <v>6</v>
      </c>
      <c r="X42" s="27">
        <v>7</v>
      </c>
      <c r="Y42" s="27">
        <v>3</v>
      </c>
      <c r="Z42" s="27">
        <v>5</v>
      </c>
      <c r="AA42" s="27">
        <v>6</v>
      </c>
      <c r="AB42" s="27">
        <v>1</v>
      </c>
      <c r="AC42" s="27">
        <v>5</v>
      </c>
      <c r="AD42" s="27">
        <v>7</v>
      </c>
      <c r="AE42" s="27">
        <v>4</v>
      </c>
      <c r="AF42" s="27">
        <v>7</v>
      </c>
      <c r="AG42" s="27">
        <v>6</v>
      </c>
      <c r="AH42" s="27">
        <v>5</v>
      </c>
      <c r="AI42" s="27">
        <v>6</v>
      </c>
      <c r="AJ42" s="27">
        <v>6</v>
      </c>
      <c r="AK42" s="27">
        <v>6</v>
      </c>
      <c r="AL42" s="27">
        <v>6</v>
      </c>
      <c r="AM42" s="27">
        <v>6</v>
      </c>
      <c r="AN42" s="27">
        <v>6</v>
      </c>
      <c r="AO42" s="27">
        <v>6</v>
      </c>
      <c r="AP42" s="27">
        <v>7</v>
      </c>
      <c r="AQ42" s="27">
        <v>7</v>
      </c>
      <c r="AR42" s="27">
        <v>6</v>
      </c>
      <c r="AS42" s="27">
        <v>5</v>
      </c>
      <c r="AT42" s="27">
        <v>4</v>
      </c>
      <c r="AU42" s="27">
        <v>7</v>
      </c>
      <c r="AV42" s="27">
        <v>5</v>
      </c>
      <c r="AW42" s="27">
        <v>6</v>
      </c>
      <c r="AX42" s="27">
        <v>7</v>
      </c>
      <c r="AY42" s="27">
        <v>6</v>
      </c>
      <c r="AZ42" s="27">
        <v>5</v>
      </c>
      <c r="BA42" s="27">
        <v>5</v>
      </c>
      <c r="BB42" s="27">
        <v>7</v>
      </c>
      <c r="BC42" s="27">
        <v>6</v>
      </c>
      <c r="BD42" s="27">
        <v>6</v>
      </c>
      <c r="BE42" s="27">
        <v>6</v>
      </c>
      <c r="BF42" s="27">
        <v>6</v>
      </c>
      <c r="BG42" s="27">
        <v>6</v>
      </c>
      <c r="BH42" s="27">
        <v>7</v>
      </c>
      <c r="BI42" s="27">
        <v>7</v>
      </c>
      <c r="BJ42" s="27">
        <v>7</v>
      </c>
      <c r="BK42" s="27">
        <v>6</v>
      </c>
      <c r="BL42" s="27">
        <v>5</v>
      </c>
      <c r="BM42" s="27">
        <v>5</v>
      </c>
      <c r="BN42" s="27">
        <v>6</v>
      </c>
      <c r="BO42" s="27">
        <v>6</v>
      </c>
      <c r="BP42" s="27">
        <v>4</v>
      </c>
      <c r="BQ42" s="27">
        <v>5</v>
      </c>
      <c r="BR42" s="27">
        <v>7</v>
      </c>
      <c r="BS42" s="27">
        <v>6</v>
      </c>
      <c r="BT42" s="27">
        <v>6</v>
      </c>
      <c r="BU42" s="27">
        <v>6</v>
      </c>
      <c r="BV42" s="27">
        <v>5</v>
      </c>
      <c r="BW42" s="27">
        <v>5</v>
      </c>
      <c r="BX42" s="27">
        <v>7</v>
      </c>
      <c r="BY42" s="27">
        <v>6</v>
      </c>
      <c r="BZ42" s="27">
        <v>7</v>
      </c>
      <c r="CA42" s="27">
        <v>6</v>
      </c>
      <c r="CB42" s="27">
        <v>6</v>
      </c>
      <c r="CC42" s="27">
        <v>6</v>
      </c>
      <c r="CD42" s="27">
        <v>6</v>
      </c>
      <c r="CE42" s="27">
        <v>4</v>
      </c>
      <c r="CF42" s="27">
        <v>458</v>
      </c>
    </row>
    <row r="43" spans="1:84" x14ac:dyDescent="0.25">
      <c r="A43" s="27">
        <v>41</v>
      </c>
      <c r="B43" s="27" t="s">
        <v>44</v>
      </c>
      <c r="C43" s="27">
        <v>4</v>
      </c>
      <c r="D43" s="27">
        <v>2</v>
      </c>
      <c r="E43" s="27">
        <v>6</v>
      </c>
      <c r="F43" s="27">
        <v>5</v>
      </c>
      <c r="G43" s="27">
        <v>4</v>
      </c>
      <c r="H43" s="27">
        <v>4</v>
      </c>
      <c r="I43" s="27">
        <v>7</v>
      </c>
      <c r="J43" s="27">
        <v>1</v>
      </c>
      <c r="K43" s="27">
        <v>1</v>
      </c>
      <c r="L43" s="27">
        <v>6</v>
      </c>
      <c r="M43" s="27">
        <v>6</v>
      </c>
      <c r="N43" s="27">
        <v>6</v>
      </c>
      <c r="O43" s="27">
        <v>6</v>
      </c>
      <c r="P43" s="27">
        <v>2</v>
      </c>
      <c r="Q43" s="27">
        <v>4</v>
      </c>
      <c r="R43" s="27">
        <v>4</v>
      </c>
      <c r="S43" s="27">
        <v>1</v>
      </c>
      <c r="T43" s="27">
        <v>7</v>
      </c>
      <c r="U43" s="27">
        <v>4</v>
      </c>
      <c r="V43" s="27">
        <v>7</v>
      </c>
      <c r="W43" s="27">
        <v>7</v>
      </c>
      <c r="X43" s="27">
        <v>4</v>
      </c>
      <c r="Y43" s="27">
        <v>4</v>
      </c>
      <c r="Z43" s="27">
        <v>7</v>
      </c>
      <c r="AA43" s="27">
        <v>5</v>
      </c>
      <c r="AB43" s="27">
        <v>1</v>
      </c>
      <c r="AC43" s="27">
        <v>5</v>
      </c>
      <c r="AD43" s="27">
        <v>5</v>
      </c>
      <c r="AE43" s="27">
        <v>6</v>
      </c>
      <c r="AF43" s="27">
        <v>7</v>
      </c>
      <c r="AG43" s="27">
        <v>5</v>
      </c>
      <c r="AH43" s="27">
        <v>6</v>
      </c>
      <c r="AI43" s="27">
        <v>7</v>
      </c>
      <c r="AJ43" s="27">
        <v>4</v>
      </c>
      <c r="AK43" s="27">
        <v>4</v>
      </c>
      <c r="AL43" s="27">
        <v>3</v>
      </c>
      <c r="AM43" s="27">
        <v>6</v>
      </c>
      <c r="AN43" s="27">
        <v>4</v>
      </c>
      <c r="AO43" s="27">
        <v>6</v>
      </c>
      <c r="AP43" s="27">
        <v>7</v>
      </c>
      <c r="AQ43" s="27">
        <v>6</v>
      </c>
      <c r="AR43" s="27">
        <v>7</v>
      </c>
      <c r="AS43" s="27">
        <v>6</v>
      </c>
      <c r="AT43" s="27">
        <v>5</v>
      </c>
      <c r="AU43" s="27">
        <v>6</v>
      </c>
      <c r="AV43" s="27">
        <v>7</v>
      </c>
      <c r="AW43" s="27">
        <v>7</v>
      </c>
      <c r="AX43" s="27">
        <v>4</v>
      </c>
      <c r="AY43" s="27">
        <v>6</v>
      </c>
      <c r="AZ43" s="27">
        <v>6</v>
      </c>
      <c r="BA43" s="27">
        <v>7</v>
      </c>
      <c r="BB43" s="27">
        <v>5</v>
      </c>
      <c r="BC43" s="27">
        <v>6</v>
      </c>
      <c r="BD43" s="27">
        <v>7</v>
      </c>
      <c r="BE43" s="27">
        <v>6</v>
      </c>
      <c r="BF43" s="27">
        <v>6</v>
      </c>
      <c r="BG43" s="27">
        <v>4</v>
      </c>
      <c r="BH43" s="27">
        <v>4</v>
      </c>
      <c r="BI43" s="27">
        <v>7</v>
      </c>
      <c r="BJ43" s="27">
        <v>4</v>
      </c>
      <c r="BK43" s="27">
        <v>6</v>
      </c>
      <c r="BL43" s="27">
        <v>6</v>
      </c>
      <c r="BM43" s="27">
        <v>7</v>
      </c>
      <c r="BN43" s="27">
        <v>6</v>
      </c>
      <c r="BO43" s="27">
        <v>7</v>
      </c>
      <c r="BP43" s="27">
        <v>7</v>
      </c>
      <c r="BQ43" s="27">
        <v>7</v>
      </c>
      <c r="BR43" s="27">
        <v>4</v>
      </c>
      <c r="BS43" s="27">
        <v>6</v>
      </c>
      <c r="BT43" s="27">
        <v>6</v>
      </c>
      <c r="BU43" s="27">
        <v>7</v>
      </c>
      <c r="BV43" s="27">
        <v>7</v>
      </c>
      <c r="BW43" s="27">
        <v>7</v>
      </c>
      <c r="BX43" s="27">
        <v>6</v>
      </c>
      <c r="BY43" s="27">
        <v>6</v>
      </c>
      <c r="BZ43" s="27">
        <v>4</v>
      </c>
      <c r="CA43" s="27">
        <v>7</v>
      </c>
      <c r="CB43" s="27">
        <v>7</v>
      </c>
      <c r="CC43" s="27">
        <v>4</v>
      </c>
      <c r="CD43" s="27">
        <v>7</v>
      </c>
      <c r="CE43" s="27">
        <v>6</v>
      </c>
      <c r="CF43" s="27">
        <v>436</v>
      </c>
    </row>
    <row r="44" spans="1:84" x14ac:dyDescent="0.25">
      <c r="A44" s="27">
        <v>42</v>
      </c>
      <c r="B44" s="27" t="s">
        <v>45</v>
      </c>
      <c r="C44" s="27">
        <v>5</v>
      </c>
      <c r="D44" s="27">
        <v>6</v>
      </c>
      <c r="E44" s="27">
        <v>5</v>
      </c>
      <c r="F44" s="27">
        <v>6</v>
      </c>
      <c r="G44" s="27">
        <v>6</v>
      </c>
      <c r="H44" s="27">
        <v>4</v>
      </c>
      <c r="I44" s="27">
        <v>5</v>
      </c>
      <c r="J44" s="27">
        <v>6</v>
      </c>
      <c r="K44" s="27">
        <v>5</v>
      </c>
      <c r="L44" s="27">
        <v>6</v>
      </c>
      <c r="M44" s="27">
        <v>6</v>
      </c>
      <c r="N44" s="27">
        <v>6</v>
      </c>
      <c r="O44" s="27">
        <v>6</v>
      </c>
      <c r="P44" s="27">
        <v>6</v>
      </c>
      <c r="Q44" s="27">
        <v>4</v>
      </c>
      <c r="R44" s="27">
        <v>4</v>
      </c>
      <c r="S44" s="27">
        <v>4</v>
      </c>
      <c r="T44" s="27">
        <v>5</v>
      </c>
      <c r="U44" s="27">
        <v>5</v>
      </c>
      <c r="V44" s="27">
        <v>4</v>
      </c>
      <c r="W44" s="27">
        <v>4</v>
      </c>
      <c r="X44" s="27">
        <v>5</v>
      </c>
      <c r="Y44" s="27">
        <v>5</v>
      </c>
      <c r="Z44" s="27">
        <v>5</v>
      </c>
      <c r="AA44" s="27">
        <v>5</v>
      </c>
      <c r="AB44" s="27">
        <v>6</v>
      </c>
      <c r="AC44" s="27">
        <v>6</v>
      </c>
      <c r="AD44" s="27">
        <v>6</v>
      </c>
      <c r="AE44" s="27">
        <v>6</v>
      </c>
      <c r="AF44" s="27">
        <v>5</v>
      </c>
      <c r="AG44" s="27">
        <v>4</v>
      </c>
      <c r="AH44" s="27">
        <v>5</v>
      </c>
      <c r="AI44" s="27">
        <v>4</v>
      </c>
      <c r="AJ44" s="27">
        <v>5</v>
      </c>
      <c r="AK44" s="27">
        <v>6</v>
      </c>
      <c r="AL44" s="27">
        <v>6</v>
      </c>
      <c r="AM44" s="27">
        <v>5</v>
      </c>
      <c r="AN44" s="27">
        <v>5</v>
      </c>
      <c r="AO44" s="27">
        <v>5</v>
      </c>
      <c r="AP44" s="27">
        <v>4</v>
      </c>
      <c r="AQ44" s="27">
        <v>5</v>
      </c>
      <c r="AR44" s="27">
        <v>5</v>
      </c>
      <c r="AS44" s="27">
        <v>6</v>
      </c>
      <c r="AT44" s="27">
        <v>5</v>
      </c>
      <c r="AU44" s="27">
        <v>6</v>
      </c>
      <c r="AV44" s="27">
        <v>6</v>
      </c>
      <c r="AW44" s="27">
        <v>5</v>
      </c>
      <c r="AX44" s="27">
        <v>3</v>
      </c>
      <c r="AY44" s="27">
        <v>4</v>
      </c>
      <c r="AZ44" s="27">
        <v>5</v>
      </c>
      <c r="BA44" s="27">
        <v>5</v>
      </c>
      <c r="BB44" s="27">
        <v>5</v>
      </c>
      <c r="BC44" s="27">
        <v>5</v>
      </c>
      <c r="BD44" s="27">
        <v>6</v>
      </c>
      <c r="BE44" s="27">
        <v>4</v>
      </c>
      <c r="BF44" s="27">
        <v>5</v>
      </c>
      <c r="BG44" s="27">
        <v>5</v>
      </c>
      <c r="BH44" s="27">
        <v>6</v>
      </c>
      <c r="BI44" s="27">
        <v>5</v>
      </c>
      <c r="BJ44" s="27">
        <v>4</v>
      </c>
      <c r="BK44" s="27">
        <v>5</v>
      </c>
      <c r="BL44" s="27">
        <v>5</v>
      </c>
      <c r="BM44" s="27">
        <v>6</v>
      </c>
      <c r="BN44" s="27">
        <v>6</v>
      </c>
      <c r="BO44" s="27">
        <v>6</v>
      </c>
      <c r="BP44" s="27">
        <v>4</v>
      </c>
      <c r="BQ44" s="27">
        <v>5</v>
      </c>
      <c r="BR44" s="27">
        <v>6</v>
      </c>
      <c r="BS44" s="27">
        <v>5</v>
      </c>
      <c r="BT44" s="27">
        <v>6</v>
      </c>
      <c r="BU44" s="27">
        <v>5</v>
      </c>
      <c r="BV44" s="27">
        <v>4</v>
      </c>
      <c r="BW44" s="27">
        <v>4</v>
      </c>
      <c r="BX44" s="27">
        <v>6</v>
      </c>
      <c r="BY44" s="27">
        <v>6</v>
      </c>
      <c r="BZ44" s="27">
        <v>6</v>
      </c>
      <c r="CA44" s="27">
        <v>5</v>
      </c>
      <c r="CB44" s="27">
        <v>6</v>
      </c>
      <c r="CC44" s="27">
        <v>5</v>
      </c>
      <c r="CD44" s="27">
        <v>4</v>
      </c>
      <c r="CE44" s="27">
        <v>5</v>
      </c>
      <c r="CF44" s="27">
        <v>416</v>
      </c>
    </row>
    <row r="45" spans="1:84" x14ac:dyDescent="0.25">
      <c r="A45" s="27">
        <v>43</v>
      </c>
      <c r="B45" s="27" t="s">
        <v>46</v>
      </c>
      <c r="C45" s="27">
        <v>4</v>
      </c>
      <c r="D45" s="27">
        <v>6</v>
      </c>
      <c r="E45" s="27">
        <v>6</v>
      </c>
      <c r="F45" s="27">
        <v>6</v>
      </c>
      <c r="G45" s="27">
        <v>2</v>
      </c>
      <c r="H45" s="27">
        <v>2</v>
      </c>
      <c r="I45" s="27">
        <v>6</v>
      </c>
      <c r="J45" s="27">
        <v>6</v>
      </c>
      <c r="K45" s="27">
        <v>6</v>
      </c>
      <c r="L45" s="27">
        <v>6</v>
      </c>
      <c r="M45" s="27">
        <v>6</v>
      </c>
      <c r="N45" s="27">
        <v>6</v>
      </c>
      <c r="O45" s="27">
        <v>6</v>
      </c>
      <c r="P45" s="27">
        <v>6</v>
      </c>
      <c r="Q45" s="27">
        <v>4</v>
      </c>
      <c r="R45" s="27">
        <v>6</v>
      </c>
      <c r="S45" s="27">
        <v>4</v>
      </c>
      <c r="T45" s="27">
        <v>6</v>
      </c>
      <c r="U45" s="27">
        <v>6</v>
      </c>
      <c r="V45" s="27">
        <v>4</v>
      </c>
      <c r="W45" s="27">
        <v>4</v>
      </c>
      <c r="X45" s="27">
        <v>6</v>
      </c>
      <c r="Y45" s="27">
        <v>6</v>
      </c>
      <c r="Z45" s="27">
        <v>6</v>
      </c>
      <c r="AA45" s="27">
        <v>6</v>
      </c>
      <c r="AB45" s="27">
        <v>6</v>
      </c>
      <c r="AC45" s="27">
        <v>6</v>
      </c>
      <c r="AD45" s="27">
        <v>6</v>
      </c>
      <c r="AE45" s="27">
        <v>6</v>
      </c>
      <c r="AF45" s="27">
        <v>2</v>
      </c>
      <c r="AG45" s="27">
        <v>6</v>
      </c>
      <c r="AH45" s="27">
        <v>6</v>
      </c>
      <c r="AI45" s="27">
        <v>2</v>
      </c>
      <c r="AJ45" s="27">
        <v>6</v>
      </c>
      <c r="AK45" s="27">
        <v>6</v>
      </c>
      <c r="AL45" s="27">
        <v>6</v>
      </c>
      <c r="AM45" s="27">
        <v>6</v>
      </c>
      <c r="AN45" s="27">
        <v>6</v>
      </c>
      <c r="AO45" s="27">
        <v>6</v>
      </c>
      <c r="AP45" s="27">
        <v>6</v>
      </c>
      <c r="AQ45" s="27">
        <v>6</v>
      </c>
      <c r="AR45" s="27">
        <v>6</v>
      </c>
      <c r="AS45" s="27">
        <v>6</v>
      </c>
      <c r="AT45" s="27">
        <v>6</v>
      </c>
      <c r="AU45" s="27">
        <v>6</v>
      </c>
      <c r="AV45" s="27">
        <v>6</v>
      </c>
      <c r="AW45" s="27">
        <v>6</v>
      </c>
      <c r="AX45" s="27">
        <v>6</v>
      </c>
      <c r="AY45" s="27">
        <v>6</v>
      </c>
      <c r="AZ45" s="27">
        <v>6</v>
      </c>
      <c r="BA45" s="27">
        <v>6</v>
      </c>
      <c r="BB45" s="27">
        <v>6</v>
      </c>
      <c r="BC45" s="27">
        <v>6</v>
      </c>
      <c r="BD45" s="27">
        <v>6</v>
      </c>
      <c r="BE45" s="27">
        <v>6</v>
      </c>
      <c r="BF45" s="27">
        <v>6</v>
      </c>
      <c r="BG45" s="27">
        <v>6</v>
      </c>
      <c r="BH45" s="27">
        <v>6</v>
      </c>
      <c r="BI45" s="27">
        <v>6</v>
      </c>
      <c r="BJ45" s="27">
        <v>2</v>
      </c>
      <c r="BK45" s="27">
        <v>6</v>
      </c>
      <c r="BL45" s="27">
        <v>6</v>
      </c>
      <c r="BM45" s="27">
        <v>6</v>
      </c>
      <c r="BN45" s="27">
        <v>6</v>
      </c>
      <c r="BO45" s="27">
        <v>6</v>
      </c>
      <c r="BP45" s="27">
        <v>6</v>
      </c>
      <c r="BQ45" s="27">
        <v>6</v>
      </c>
      <c r="BR45" s="27">
        <v>6</v>
      </c>
      <c r="BS45" s="27">
        <v>6</v>
      </c>
      <c r="BT45" s="27">
        <v>6</v>
      </c>
      <c r="BU45" s="27">
        <v>6</v>
      </c>
      <c r="BV45" s="27">
        <v>4</v>
      </c>
      <c r="BW45" s="27">
        <v>2</v>
      </c>
      <c r="BX45" s="27">
        <v>6</v>
      </c>
      <c r="BY45" s="27">
        <v>6</v>
      </c>
      <c r="BZ45" s="27">
        <v>6</v>
      </c>
      <c r="CA45" s="27">
        <v>6</v>
      </c>
      <c r="CB45" s="27">
        <v>6</v>
      </c>
      <c r="CC45" s="27">
        <v>6</v>
      </c>
      <c r="CD45" s="27">
        <v>6</v>
      </c>
      <c r="CE45" s="27">
        <v>6</v>
      </c>
      <c r="CF45" s="27">
        <v>450</v>
      </c>
    </row>
    <row r="46" spans="1:84" x14ac:dyDescent="0.25">
      <c r="A46" s="27">
        <v>44</v>
      </c>
      <c r="B46" s="27" t="s">
        <v>47</v>
      </c>
      <c r="C46" s="27">
        <v>5</v>
      </c>
      <c r="D46" s="27">
        <v>4</v>
      </c>
      <c r="E46" s="27">
        <v>2</v>
      </c>
      <c r="F46" s="27">
        <v>6</v>
      </c>
      <c r="G46" s="27">
        <v>5</v>
      </c>
      <c r="H46" s="27">
        <v>4</v>
      </c>
      <c r="I46" s="27">
        <v>5</v>
      </c>
      <c r="J46" s="27">
        <v>6</v>
      </c>
      <c r="K46" s="27">
        <v>1</v>
      </c>
      <c r="L46" s="27">
        <v>4</v>
      </c>
      <c r="M46" s="27">
        <v>4</v>
      </c>
      <c r="N46" s="27">
        <v>7</v>
      </c>
      <c r="O46" s="27">
        <v>5</v>
      </c>
      <c r="P46" s="27">
        <v>6</v>
      </c>
      <c r="Q46" s="27">
        <v>5</v>
      </c>
      <c r="R46" s="27">
        <v>7</v>
      </c>
      <c r="S46" s="27">
        <v>4</v>
      </c>
      <c r="T46" s="27">
        <v>4</v>
      </c>
      <c r="U46" s="27">
        <v>3</v>
      </c>
      <c r="V46" s="27">
        <v>5</v>
      </c>
      <c r="W46" s="27">
        <v>5</v>
      </c>
      <c r="X46" s="27">
        <v>6</v>
      </c>
      <c r="Y46" s="27">
        <v>4</v>
      </c>
      <c r="Z46" s="27">
        <v>7</v>
      </c>
      <c r="AA46" s="27">
        <v>2</v>
      </c>
      <c r="AB46" s="27">
        <v>5</v>
      </c>
      <c r="AC46" s="27">
        <v>4</v>
      </c>
      <c r="AD46" s="27">
        <v>3</v>
      </c>
      <c r="AE46" s="27">
        <v>6</v>
      </c>
      <c r="AF46" s="27">
        <v>5</v>
      </c>
      <c r="AG46" s="27">
        <v>5</v>
      </c>
      <c r="AH46" s="27">
        <v>2</v>
      </c>
      <c r="AI46" s="27">
        <v>4</v>
      </c>
      <c r="AJ46" s="27">
        <v>6</v>
      </c>
      <c r="AK46" s="27">
        <v>2</v>
      </c>
      <c r="AL46" s="27">
        <v>5</v>
      </c>
      <c r="AM46" s="27">
        <v>7</v>
      </c>
      <c r="AN46" s="27">
        <v>7</v>
      </c>
      <c r="AO46" s="27">
        <v>5</v>
      </c>
      <c r="AP46" s="27">
        <v>4</v>
      </c>
      <c r="AQ46" s="27">
        <v>5</v>
      </c>
      <c r="AR46" s="27">
        <v>5</v>
      </c>
      <c r="AS46" s="27">
        <v>4</v>
      </c>
      <c r="AT46" s="27">
        <v>6</v>
      </c>
      <c r="AU46" s="27">
        <v>5</v>
      </c>
      <c r="AV46" s="27">
        <v>4</v>
      </c>
      <c r="AW46" s="27">
        <v>6</v>
      </c>
      <c r="AX46" s="27">
        <v>3</v>
      </c>
      <c r="AY46" s="27">
        <v>3</v>
      </c>
      <c r="AZ46" s="27">
        <v>5</v>
      </c>
      <c r="BA46" s="27">
        <v>6</v>
      </c>
      <c r="BB46" s="27">
        <v>6</v>
      </c>
      <c r="BC46" s="27">
        <v>5</v>
      </c>
      <c r="BD46" s="27">
        <v>7</v>
      </c>
      <c r="BE46" s="27">
        <v>7</v>
      </c>
      <c r="BF46" s="27">
        <v>6</v>
      </c>
      <c r="BG46" s="27">
        <v>7</v>
      </c>
      <c r="BH46" s="27">
        <v>7</v>
      </c>
      <c r="BI46" s="27">
        <v>5</v>
      </c>
      <c r="BJ46" s="27">
        <v>7</v>
      </c>
      <c r="BK46" s="27">
        <v>6</v>
      </c>
      <c r="BL46" s="27">
        <v>7</v>
      </c>
      <c r="BM46" s="27">
        <v>4</v>
      </c>
      <c r="BN46" s="27">
        <v>7</v>
      </c>
      <c r="BO46" s="27">
        <v>1</v>
      </c>
      <c r="BP46" s="27">
        <v>7</v>
      </c>
      <c r="BQ46" s="27">
        <v>4</v>
      </c>
      <c r="BR46" s="27">
        <v>4</v>
      </c>
      <c r="BS46" s="27">
        <v>5</v>
      </c>
      <c r="BT46" s="27">
        <v>4</v>
      </c>
      <c r="BU46" s="27">
        <v>6</v>
      </c>
      <c r="BV46" s="27">
        <v>3</v>
      </c>
      <c r="BW46" s="27">
        <v>4</v>
      </c>
      <c r="BX46" s="27">
        <v>4</v>
      </c>
      <c r="BY46" s="27">
        <v>7</v>
      </c>
      <c r="BZ46" s="27">
        <v>4</v>
      </c>
      <c r="CA46" s="27">
        <v>7</v>
      </c>
      <c r="CB46" s="27">
        <v>5</v>
      </c>
      <c r="CC46" s="27">
        <v>4</v>
      </c>
      <c r="CD46" s="27">
        <v>6</v>
      </c>
      <c r="CE46" s="27">
        <v>5</v>
      </c>
      <c r="CF46" s="27">
        <v>399</v>
      </c>
    </row>
    <row r="47" spans="1:84" x14ac:dyDescent="0.25">
      <c r="A47" s="27">
        <v>45</v>
      </c>
      <c r="B47" s="27" t="s">
        <v>26</v>
      </c>
      <c r="C47" s="27">
        <v>6</v>
      </c>
      <c r="D47" s="27">
        <v>6</v>
      </c>
      <c r="E47" s="27">
        <v>3</v>
      </c>
      <c r="F47" s="27">
        <v>5</v>
      </c>
      <c r="G47" s="27">
        <v>6</v>
      </c>
      <c r="H47" s="27">
        <v>4</v>
      </c>
      <c r="I47" s="27">
        <v>7</v>
      </c>
      <c r="J47" s="27">
        <v>6</v>
      </c>
      <c r="K47" s="27">
        <v>7</v>
      </c>
      <c r="L47" s="27">
        <v>7</v>
      </c>
      <c r="M47" s="27">
        <v>7</v>
      </c>
      <c r="N47" s="27">
        <v>7</v>
      </c>
      <c r="O47" s="27">
        <v>7</v>
      </c>
      <c r="P47" s="27">
        <v>7</v>
      </c>
      <c r="Q47" s="27">
        <v>5</v>
      </c>
      <c r="R47" s="27">
        <v>6</v>
      </c>
      <c r="S47" s="27">
        <v>6</v>
      </c>
      <c r="T47" s="27">
        <v>6</v>
      </c>
      <c r="U47" s="27">
        <v>3</v>
      </c>
      <c r="V47" s="27">
        <v>6</v>
      </c>
      <c r="W47" s="27">
        <v>7</v>
      </c>
      <c r="X47" s="27">
        <v>7</v>
      </c>
      <c r="Y47" s="27">
        <v>6</v>
      </c>
      <c r="Z47" s="27">
        <v>7</v>
      </c>
      <c r="AA47" s="27">
        <v>7</v>
      </c>
      <c r="AB47" s="27">
        <v>6</v>
      </c>
      <c r="AC47" s="27">
        <v>7</v>
      </c>
      <c r="AD47" s="27">
        <v>5</v>
      </c>
      <c r="AE47" s="27">
        <v>7</v>
      </c>
      <c r="AF47" s="27">
        <v>7</v>
      </c>
      <c r="AG47" s="27">
        <v>6</v>
      </c>
      <c r="AH47" s="27">
        <v>7</v>
      </c>
      <c r="AI47" s="27">
        <v>4</v>
      </c>
      <c r="AJ47" s="27">
        <v>6</v>
      </c>
      <c r="AK47" s="27">
        <v>6</v>
      </c>
      <c r="AL47" s="27">
        <v>6</v>
      </c>
      <c r="AM47" s="27">
        <v>5</v>
      </c>
      <c r="AN47" s="27">
        <v>7</v>
      </c>
      <c r="AO47" s="27">
        <v>7</v>
      </c>
      <c r="AP47" s="27">
        <v>6</v>
      </c>
      <c r="AQ47" s="27">
        <v>6</v>
      </c>
      <c r="AR47" s="27">
        <v>6</v>
      </c>
      <c r="AS47" s="27">
        <v>7</v>
      </c>
      <c r="AT47" s="27">
        <v>7</v>
      </c>
      <c r="AU47" s="27">
        <v>5</v>
      </c>
      <c r="AV47" s="27">
        <v>6</v>
      </c>
      <c r="AW47" s="27">
        <v>6</v>
      </c>
      <c r="AX47" s="27">
        <v>6</v>
      </c>
      <c r="AY47" s="27">
        <v>4</v>
      </c>
      <c r="AZ47" s="27">
        <v>6</v>
      </c>
      <c r="BA47" s="27">
        <v>6</v>
      </c>
      <c r="BB47" s="27">
        <v>5</v>
      </c>
      <c r="BC47" s="27">
        <v>6</v>
      </c>
      <c r="BD47" s="27">
        <v>7</v>
      </c>
      <c r="BE47" s="27">
        <v>6</v>
      </c>
      <c r="BF47" s="27">
        <v>4</v>
      </c>
      <c r="BG47" s="27">
        <v>6</v>
      </c>
      <c r="BH47" s="27">
        <v>6</v>
      </c>
      <c r="BI47" s="27">
        <v>1</v>
      </c>
      <c r="BJ47" s="27">
        <v>6</v>
      </c>
      <c r="BK47" s="27">
        <v>6</v>
      </c>
      <c r="BL47" s="27">
        <v>6</v>
      </c>
      <c r="BM47" s="27">
        <v>6</v>
      </c>
      <c r="BN47" s="27">
        <v>6</v>
      </c>
      <c r="BO47" s="27">
        <v>6</v>
      </c>
      <c r="BP47" s="27">
        <v>6</v>
      </c>
      <c r="BQ47" s="27">
        <v>7</v>
      </c>
      <c r="BR47" s="27">
        <v>7</v>
      </c>
      <c r="BS47" s="27">
        <v>7</v>
      </c>
      <c r="BT47" s="27">
        <v>7</v>
      </c>
      <c r="BU47" s="27">
        <v>7</v>
      </c>
      <c r="BV47" s="27">
        <v>7</v>
      </c>
      <c r="BW47" s="27">
        <v>7</v>
      </c>
      <c r="BX47" s="27">
        <v>7</v>
      </c>
      <c r="BY47" s="27">
        <v>6</v>
      </c>
      <c r="BZ47" s="27">
        <v>7</v>
      </c>
      <c r="CA47" s="27">
        <v>4</v>
      </c>
      <c r="CB47" s="27">
        <v>7</v>
      </c>
      <c r="CC47" s="27">
        <v>6</v>
      </c>
      <c r="CD47" s="27">
        <v>2</v>
      </c>
      <c r="CE47" s="27">
        <v>6</v>
      </c>
      <c r="CF47" s="27">
        <v>485</v>
      </c>
    </row>
    <row r="48" spans="1:84" x14ac:dyDescent="0.25">
      <c r="A48" s="27">
        <v>46</v>
      </c>
      <c r="B48" s="27" t="s">
        <v>48</v>
      </c>
      <c r="C48" s="27">
        <v>5</v>
      </c>
      <c r="D48" s="27">
        <v>6</v>
      </c>
      <c r="E48" s="27">
        <v>4</v>
      </c>
      <c r="F48" s="27">
        <v>1</v>
      </c>
      <c r="G48" s="27">
        <v>1</v>
      </c>
      <c r="H48" s="27">
        <v>5</v>
      </c>
      <c r="I48" s="27">
        <v>7</v>
      </c>
      <c r="J48" s="27">
        <v>5</v>
      </c>
      <c r="K48" s="27">
        <v>7</v>
      </c>
      <c r="L48" s="27">
        <v>7</v>
      </c>
      <c r="M48" s="27">
        <v>5</v>
      </c>
      <c r="N48" s="27">
        <v>6</v>
      </c>
      <c r="O48" s="27">
        <v>1</v>
      </c>
      <c r="P48" s="27">
        <v>5</v>
      </c>
      <c r="Q48" s="27">
        <v>4</v>
      </c>
      <c r="R48" s="27">
        <v>4</v>
      </c>
      <c r="S48" s="27">
        <v>5</v>
      </c>
      <c r="T48" s="27">
        <v>6</v>
      </c>
      <c r="U48" s="27">
        <v>3</v>
      </c>
      <c r="V48" s="27">
        <v>5</v>
      </c>
      <c r="W48" s="27">
        <v>5</v>
      </c>
      <c r="X48" s="27">
        <v>7</v>
      </c>
      <c r="Y48" s="27">
        <v>6</v>
      </c>
      <c r="Z48" s="27">
        <v>7</v>
      </c>
      <c r="AA48" s="27">
        <v>5</v>
      </c>
      <c r="AB48" s="27">
        <v>7</v>
      </c>
      <c r="AC48" s="27">
        <v>5</v>
      </c>
      <c r="AD48" s="27">
        <v>3</v>
      </c>
      <c r="AE48" s="27">
        <v>4</v>
      </c>
      <c r="AF48" s="27">
        <v>7</v>
      </c>
      <c r="AG48" s="27">
        <v>7</v>
      </c>
      <c r="AH48" s="27">
        <v>6</v>
      </c>
      <c r="AI48" s="27">
        <v>3</v>
      </c>
      <c r="AJ48" s="27">
        <v>5</v>
      </c>
      <c r="AK48" s="27">
        <v>4</v>
      </c>
      <c r="AL48" s="27">
        <v>1</v>
      </c>
      <c r="AM48" s="27">
        <v>1</v>
      </c>
      <c r="AN48" s="27">
        <v>5</v>
      </c>
      <c r="AO48" s="27">
        <v>6</v>
      </c>
      <c r="AP48" s="27">
        <v>3</v>
      </c>
      <c r="AQ48" s="27">
        <v>7</v>
      </c>
      <c r="AR48" s="27">
        <v>7</v>
      </c>
      <c r="AS48" s="27">
        <v>5</v>
      </c>
      <c r="AT48" s="27">
        <v>4</v>
      </c>
      <c r="AU48" s="27">
        <v>6</v>
      </c>
      <c r="AV48" s="27">
        <v>7</v>
      </c>
      <c r="AW48" s="27">
        <v>3</v>
      </c>
      <c r="AX48" s="27">
        <v>7</v>
      </c>
      <c r="AY48" s="27">
        <v>1</v>
      </c>
      <c r="AZ48" s="27">
        <v>4</v>
      </c>
      <c r="BA48" s="27">
        <v>3</v>
      </c>
      <c r="BB48" s="27">
        <v>3</v>
      </c>
      <c r="BC48" s="27">
        <v>5</v>
      </c>
      <c r="BD48" s="27">
        <v>2</v>
      </c>
      <c r="BE48" s="27">
        <v>1</v>
      </c>
      <c r="BF48" s="27">
        <v>5</v>
      </c>
      <c r="BG48" s="27">
        <v>3</v>
      </c>
      <c r="BH48" s="27">
        <v>6</v>
      </c>
      <c r="BI48" s="27">
        <v>3</v>
      </c>
      <c r="BJ48" s="27">
        <v>1</v>
      </c>
      <c r="BK48" s="27">
        <v>7</v>
      </c>
      <c r="BL48" s="27">
        <v>3</v>
      </c>
      <c r="BM48" s="27">
        <v>7</v>
      </c>
      <c r="BN48" s="27">
        <v>7</v>
      </c>
      <c r="BO48" s="27">
        <v>7</v>
      </c>
      <c r="BP48" s="27">
        <v>5</v>
      </c>
      <c r="BQ48" s="27">
        <v>5</v>
      </c>
      <c r="BR48" s="27">
        <v>3</v>
      </c>
      <c r="BS48" s="27">
        <v>6</v>
      </c>
      <c r="BT48" s="27">
        <v>4</v>
      </c>
      <c r="BU48" s="27">
        <v>3</v>
      </c>
      <c r="BV48" s="27">
        <v>4</v>
      </c>
      <c r="BW48" s="27">
        <v>5</v>
      </c>
      <c r="BX48" s="27">
        <v>7</v>
      </c>
      <c r="BY48" s="27">
        <v>7</v>
      </c>
      <c r="BZ48" s="27">
        <v>7</v>
      </c>
      <c r="CA48" s="27">
        <v>1</v>
      </c>
      <c r="CB48" s="27">
        <v>4</v>
      </c>
      <c r="CC48" s="27">
        <v>5</v>
      </c>
      <c r="CD48" s="27">
        <v>6</v>
      </c>
      <c r="CE48" s="27">
        <v>6</v>
      </c>
      <c r="CF48" s="27">
        <v>381</v>
      </c>
    </row>
    <row r="49" spans="1:84" x14ac:dyDescent="0.25">
      <c r="A49" s="27">
        <v>47</v>
      </c>
      <c r="B49" s="27" t="s">
        <v>49</v>
      </c>
      <c r="C49" s="27">
        <v>2</v>
      </c>
      <c r="D49" s="27">
        <v>4</v>
      </c>
      <c r="E49" s="27">
        <v>6</v>
      </c>
      <c r="F49" s="27">
        <v>6</v>
      </c>
      <c r="G49" s="27">
        <v>6</v>
      </c>
      <c r="H49" s="27">
        <v>6</v>
      </c>
      <c r="I49" s="27">
        <v>7</v>
      </c>
      <c r="J49" s="27">
        <v>6</v>
      </c>
      <c r="K49" s="27">
        <v>6</v>
      </c>
      <c r="L49" s="27">
        <v>1</v>
      </c>
      <c r="M49" s="27">
        <v>4</v>
      </c>
      <c r="N49" s="27">
        <v>7</v>
      </c>
      <c r="O49" s="27">
        <v>7</v>
      </c>
      <c r="P49" s="27">
        <v>3</v>
      </c>
      <c r="Q49" s="27">
        <v>7</v>
      </c>
      <c r="R49" s="27">
        <v>7</v>
      </c>
      <c r="S49" s="27">
        <v>6</v>
      </c>
      <c r="T49" s="27">
        <v>4</v>
      </c>
      <c r="U49" s="27">
        <v>1</v>
      </c>
      <c r="V49" s="27">
        <v>6</v>
      </c>
      <c r="W49" s="27">
        <v>7</v>
      </c>
      <c r="X49" s="27">
        <v>6</v>
      </c>
      <c r="Y49" s="27">
        <v>7</v>
      </c>
      <c r="Z49" s="27">
        <v>4</v>
      </c>
      <c r="AA49" s="27">
        <v>6</v>
      </c>
      <c r="AB49" s="27">
        <v>4</v>
      </c>
      <c r="AC49" s="27">
        <v>7</v>
      </c>
      <c r="AD49" s="27">
        <v>5</v>
      </c>
      <c r="AE49" s="27">
        <v>7</v>
      </c>
      <c r="AF49" s="27">
        <v>7</v>
      </c>
      <c r="AG49" s="27">
        <v>7</v>
      </c>
      <c r="AH49" s="27">
        <v>4</v>
      </c>
      <c r="AI49" s="27">
        <v>7</v>
      </c>
      <c r="AJ49" s="27">
        <v>6</v>
      </c>
      <c r="AK49" s="27">
        <v>7</v>
      </c>
      <c r="AL49" s="27">
        <v>1</v>
      </c>
      <c r="AM49" s="27">
        <v>7</v>
      </c>
      <c r="AN49" s="27">
        <v>6</v>
      </c>
      <c r="AO49" s="27">
        <v>4</v>
      </c>
      <c r="AP49" s="27">
        <v>7</v>
      </c>
      <c r="AQ49" s="27">
        <v>7</v>
      </c>
      <c r="AR49" s="27">
        <v>6</v>
      </c>
      <c r="AS49" s="27">
        <v>7</v>
      </c>
      <c r="AT49" s="27">
        <v>7</v>
      </c>
      <c r="AU49" s="27">
        <v>6</v>
      </c>
      <c r="AV49" s="27">
        <v>6</v>
      </c>
      <c r="AW49" s="27">
        <v>4</v>
      </c>
      <c r="AX49" s="27">
        <v>1</v>
      </c>
      <c r="AY49" s="27">
        <v>1</v>
      </c>
      <c r="AZ49" s="27">
        <v>7</v>
      </c>
      <c r="BA49" s="27">
        <v>4</v>
      </c>
      <c r="BB49" s="27">
        <v>4</v>
      </c>
      <c r="BC49" s="27">
        <v>6</v>
      </c>
      <c r="BD49" s="27">
        <v>6</v>
      </c>
      <c r="BE49" s="27">
        <v>6</v>
      </c>
      <c r="BF49" s="27">
        <v>6</v>
      </c>
      <c r="BG49" s="27">
        <v>4</v>
      </c>
      <c r="BH49" s="27">
        <v>6</v>
      </c>
      <c r="BI49" s="27">
        <v>6</v>
      </c>
      <c r="BJ49" s="27">
        <v>6</v>
      </c>
      <c r="BK49" s="27">
        <v>4</v>
      </c>
      <c r="BL49" s="27">
        <v>1</v>
      </c>
      <c r="BM49" s="27">
        <v>6</v>
      </c>
      <c r="BN49" s="27">
        <v>7</v>
      </c>
      <c r="BO49" s="27">
        <v>7</v>
      </c>
      <c r="BP49" s="27">
        <v>5</v>
      </c>
      <c r="BQ49" s="27">
        <v>6</v>
      </c>
      <c r="BR49" s="27">
        <v>6</v>
      </c>
      <c r="BS49" s="27">
        <v>6</v>
      </c>
      <c r="BT49" s="27">
        <v>7</v>
      </c>
      <c r="BU49" s="27">
        <v>7</v>
      </c>
      <c r="BV49" s="27">
        <v>6</v>
      </c>
      <c r="BW49" s="27">
        <v>1</v>
      </c>
      <c r="BX49" s="27">
        <v>1</v>
      </c>
      <c r="BY49" s="27">
        <v>6</v>
      </c>
      <c r="BZ49" s="27">
        <v>6</v>
      </c>
      <c r="CA49" s="27">
        <v>4</v>
      </c>
      <c r="CB49" s="27">
        <v>2</v>
      </c>
      <c r="CC49" s="27">
        <v>6</v>
      </c>
      <c r="CD49" s="27">
        <v>2</v>
      </c>
      <c r="CE49" s="27">
        <v>6</v>
      </c>
      <c r="CF49" s="27">
        <v>426</v>
      </c>
    </row>
    <row r="50" spans="1:84" x14ac:dyDescent="0.25">
      <c r="A50" s="27">
        <v>48</v>
      </c>
      <c r="B50" s="27" t="s">
        <v>31</v>
      </c>
      <c r="C50" s="27">
        <v>5</v>
      </c>
      <c r="D50" s="27">
        <v>4</v>
      </c>
      <c r="E50" s="27">
        <v>3</v>
      </c>
      <c r="F50" s="27">
        <v>5</v>
      </c>
      <c r="G50" s="27">
        <v>3</v>
      </c>
      <c r="H50" s="27">
        <v>6</v>
      </c>
      <c r="I50" s="27">
        <v>5</v>
      </c>
      <c r="J50" s="27">
        <v>5</v>
      </c>
      <c r="K50" s="27">
        <v>4</v>
      </c>
      <c r="L50" s="27">
        <v>6</v>
      </c>
      <c r="M50" s="27">
        <v>5</v>
      </c>
      <c r="N50" s="27">
        <v>7</v>
      </c>
      <c r="O50" s="27">
        <v>5</v>
      </c>
      <c r="P50" s="27">
        <v>5</v>
      </c>
      <c r="Q50" s="27">
        <v>7</v>
      </c>
      <c r="R50" s="27">
        <v>5</v>
      </c>
      <c r="S50" s="27">
        <v>6</v>
      </c>
      <c r="T50" s="27">
        <v>4</v>
      </c>
      <c r="U50" s="27">
        <v>6</v>
      </c>
      <c r="V50" s="27">
        <v>4</v>
      </c>
      <c r="W50" s="27">
        <v>6</v>
      </c>
      <c r="X50" s="27">
        <v>7</v>
      </c>
      <c r="Y50" s="27">
        <v>4</v>
      </c>
      <c r="Z50" s="27">
        <v>5</v>
      </c>
      <c r="AA50" s="27">
        <v>3</v>
      </c>
      <c r="AB50" s="27">
        <v>7</v>
      </c>
      <c r="AC50" s="27">
        <v>5</v>
      </c>
      <c r="AD50" s="27">
        <v>4</v>
      </c>
      <c r="AE50" s="27">
        <v>5</v>
      </c>
      <c r="AF50" s="27">
        <v>5</v>
      </c>
      <c r="AG50" s="27">
        <v>6</v>
      </c>
      <c r="AH50" s="27">
        <v>5</v>
      </c>
      <c r="AI50" s="27">
        <v>4</v>
      </c>
      <c r="AJ50" s="27">
        <v>5</v>
      </c>
      <c r="AK50" s="27">
        <v>6</v>
      </c>
      <c r="AL50" s="27">
        <v>6</v>
      </c>
      <c r="AM50" s="27">
        <v>6</v>
      </c>
      <c r="AN50" s="27">
        <v>6</v>
      </c>
      <c r="AO50" s="27">
        <v>4</v>
      </c>
      <c r="AP50" s="27">
        <v>5</v>
      </c>
      <c r="AQ50" s="27">
        <v>4</v>
      </c>
      <c r="AR50" s="27">
        <v>5</v>
      </c>
      <c r="AS50" s="27">
        <v>5</v>
      </c>
      <c r="AT50" s="27">
        <v>5</v>
      </c>
      <c r="AU50" s="27">
        <v>6</v>
      </c>
      <c r="AV50" s="27">
        <v>5</v>
      </c>
      <c r="AW50" s="27">
        <v>4</v>
      </c>
      <c r="AX50" s="27">
        <v>5</v>
      </c>
      <c r="AY50" s="27">
        <v>5</v>
      </c>
      <c r="AZ50" s="27">
        <v>6</v>
      </c>
      <c r="BA50" s="27">
        <v>4</v>
      </c>
      <c r="BB50" s="27">
        <v>3</v>
      </c>
      <c r="BC50" s="27">
        <v>4</v>
      </c>
      <c r="BD50" s="27">
        <v>5</v>
      </c>
      <c r="BE50" s="27">
        <v>4</v>
      </c>
      <c r="BF50" s="27">
        <v>5</v>
      </c>
      <c r="BG50" s="27">
        <v>4</v>
      </c>
      <c r="BH50" s="27">
        <v>4</v>
      </c>
      <c r="BI50" s="27">
        <v>5</v>
      </c>
      <c r="BJ50" s="27">
        <v>5</v>
      </c>
      <c r="BK50" s="27">
        <v>6</v>
      </c>
      <c r="BL50" s="27">
        <v>5</v>
      </c>
      <c r="BM50" s="27">
        <v>4</v>
      </c>
      <c r="BN50" s="27">
        <v>7</v>
      </c>
      <c r="BO50" s="27">
        <v>6</v>
      </c>
      <c r="BP50" s="27">
        <v>6</v>
      </c>
      <c r="BQ50" s="27">
        <v>5</v>
      </c>
      <c r="BR50" s="27">
        <v>4</v>
      </c>
      <c r="BS50" s="27">
        <v>4</v>
      </c>
      <c r="BT50" s="27">
        <v>4</v>
      </c>
      <c r="BU50" s="27">
        <v>4</v>
      </c>
      <c r="BV50" s="27">
        <v>5</v>
      </c>
      <c r="BW50" s="27">
        <v>5</v>
      </c>
      <c r="BX50" s="27">
        <v>5</v>
      </c>
      <c r="BY50" s="27">
        <v>6</v>
      </c>
      <c r="BZ50" s="27">
        <v>4</v>
      </c>
      <c r="CA50" s="27">
        <v>5</v>
      </c>
      <c r="CB50" s="27">
        <v>7</v>
      </c>
      <c r="CC50" s="27">
        <v>6</v>
      </c>
      <c r="CD50" s="27">
        <v>4</v>
      </c>
      <c r="CE50" s="27">
        <v>7</v>
      </c>
      <c r="CF50" s="27">
        <v>406</v>
      </c>
    </row>
    <row r="51" spans="1:84" x14ac:dyDescent="0.25">
      <c r="A51" s="27">
        <v>49</v>
      </c>
      <c r="B51" s="27" t="s">
        <v>11</v>
      </c>
      <c r="C51" s="27">
        <v>5</v>
      </c>
      <c r="D51" s="27">
        <v>6</v>
      </c>
      <c r="E51" s="27">
        <v>6</v>
      </c>
      <c r="F51" s="27">
        <v>5</v>
      </c>
      <c r="G51" s="27">
        <v>7</v>
      </c>
      <c r="H51" s="27">
        <v>7</v>
      </c>
      <c r="I51" s="27">
        <v>7</v>
      </c>
      <c r="J51" s="27">
        <v>7</v>
      </c>
      <c r="K51" s="27">
        <v>5</v>
      </c>
      <c r="L51" s="27">
        <v>6</v>
      </c>
      <c r="M51" s="27">
        <v>5</v>
      </c>
      <c r="N51" s="27">
        <v>7</v>
      </c>
      <c r="O51" s="27">
        <v>5</v>
      </c>
      <c r="P51" s="27">
        <v>6</v>
      </c>
      <c r="Q51" s="27">
        <v>6</v>
      </c>
      <c r="R51" s="27">
        <v>5</v>
      </c>
      <c r="S51" s="27">
        <v>7</v>
      </c>
      <c r="T51" s="27">
        <v>5</v>
      </c>
      <c r="U51" s="27">
        <v>6</v>
      </c>
      <c r="V51" s="27">
        <v>7</v>
      </c>
      <c r="W51" s="27">
        <v>5</v>
      </c>
      <c r="X51" s="27">
        <v>6</v>
      </c>
      <c r="Y51" s="27">
        <v>7</v>
      </c>
      <c r="Z51" s="27">
        <v>6</v>
      </c>
      <c r="AA51" s="27">
        <v>5</v>
      </c>
      <c r="AB51" s="27">
        <v>6</v>
      </c>
      <c r="AC51" s="27">
        <v>7</v>
      </c>
      <c r="AD51" s="27">
        <v>5</v>
      </c>
      <c r="AE51" s="27">
        <v>6</v>
      </c>
      <c r="AF51" s="27">
        <v>7</v>
      </c>
      <c r="AG51" s="27">
        <v>5</v>
      </c>
      <c r="AH51" s="27">
        <v>7</v>
      </c>
      <c r="AI51" s="27">
        <v>5</v>
      </c>
      <c r="AJ51" s="27">
        <v>4</v>
      </c>
      <c r="AK51" s="27">
        <v>7</v>
      </c>
      <c r="AL51" s="27">
        <v>7</v>
      </c>
      <c r="AM51" s="27">
        <v>7</v>
      </c>
      <c r="AN51" s="27">
        <v>4</v>
      </c>
      <c r="AO51" s="27">
        <v>5</v>
      </c>
      <c r="AP51" s="27">
        <v>6</v>
      </c>
      <c r="AQ51" s="27">
        <v>7</v>
      </c>
      <c r="AR51" s="27">
        <v>4</v>
      </c>
      <c r="AS51" s="27">
        <v>5</v>
      </c>
      <c r="AT51" s="27">
        <v>6</v>
      </c>
      <c r="AU51" s="27">
        <v>7</v>
      </c>
      <c r="AV51" s="27">
        <v>5</v>
      </c>
      <c r="AW51" s="27">
        <v>4</v>
      </c>
      <c r="AX51" s="27">
        <v>6</v>
      </c>
      <c r="AY51" s="27">
        <v>7</v>
      </c>
      <c r="AZ51" s="27">
        <v>6</v>
      </c>
      <c r="BA51" s="27">
        <v>6</v>
      </c>
      <c r="BB51" s="27">
        <v>6</v>
      </c>
      <c r="BC51" s="27">
        <v>7</v>
      </c>
      <c r="BD51" s="27">
        <v>6</v>
      </c>
      <c r="BE51" s="27">
        <v>5</v>
      </c>
      <c r="BF51" s="27">
        <v>6</v>
      </c>
      <c r="BG51" s="27">
        <v>7</v>
      </c>
      <c r="BH51" s="27">
        <v>6</v>
      </c>
      <c r="BI51" s="27">
        <v>5</v>
      </c>
      <c r="BJ51" s="27">
        <v>6</v>
      </c>
      <c r="BK51" s="27">
        <v>7</v>
      </c>
      <c r="BL51" s="27">
        <v>5</v>
      </c>
      <c r="BM51" s="27">
        <v>6</v>
      </c>
      <c r="BN51" s="27">
        <v>7</v>
      </c>
      <c r="BO51" s="27">
        <v>6</v>
      </c>
      <c r="BP51" s="27">
        <v>5</v>
      </c>
      <c r="BQ51" s="27">
        <v>6</v>
      </c>
      <c r="BR51" s="27">
        <v>7</v>
      </c>
      <c r="BS51" s="27">
        <v>6</v>
      </c>
      <c r="BT51" s="27">
        <v>5</v>
      </c>
      <c r="BU51" s="27">
        <v>7</v>
      </c>
      <c r="BV51" s="27">
        <v>6</v>
      </c>
      <c r="BW51" s="27">
        <v>5</v>
      </c>
      <c r="BX51" s="27">
        <v>6</v>
      </c>
      <c r="BY51" s="27">
        <v>7</v>
      </c>
      <c r="BZ51" s="27">
        <v>5</v>
      </c>
      <c r="CA51" s="27">
        <v>6</v>
      </c>
      <c r="CB51" s="27">
        <v>7</v>
      </c>
      <c r="CC51" s="27">
        <v>5</v>
      </c>
      <c r="CD51" s="27">
        <v>6</v>
      </c>
      <c r="CE51" s="27">
        <v>7</v>
      </c>
      <c r="CF51" s="27">
        <v>481</v>
      </c>
    </row>
    <row r="52" spans="1:84" x14ac:dyDescent="0.25">
      <c r="A52" s="27">
        <v>50</v>
      </c>
      <c r="B52" s="27" t="s">
        <v>50</v>
      </c>
      <c r="C52" s="27">
        <v>3</v>
      </c>
      <c r="D52" s="27">
        <v>5</v>
      </c>
      <c r="E52" s="27">
        <v>2</v>
      </c>
      <c r="F52" s="27">
        <v>5</v>
      </c>
      <c r="G52" s="27">
        <v>5</v>
      </c>
      <c r="H52" s="27">
        <v>5</v>
      </c>
      <c r="I52" s="27">
        <v>5</v>
      </c>
      <c r="J52" s="27">
        <v>2</v>
      </c>
      <c r="K52" s="27">
        <v>2</v>
      </c>
      <c r="L52" s="27">
        <v>5</v>
      </c>
      <c r="M52" s="27">
        <v>6</v>
      </c>
      <c r="N52" s="27">
        <v>6</v>
      </c>
      <c r="O52" s="27">
        <v>6</v>
      </c>
      <c r="P52" s="27">
        <v>6</v>
      </c>
      <c r="Q52" s="27">
        <v>6</v>
      </c>
      <c r="R52" s="27">
        <v>5</v>
      </c>
      <c r="S52" s="27">
        <v>4</v>
      </c>
      <c r="T52" s="27">
        <v>5</v>
      </c>
      <c r="U52" s="27">
        <v>5</v>
      </c>
      <c r="V52" s="27">
        <v>6</v>
      </c>
      <c r="W52" s="27">
        <v>5</v>
      </c>
      <c r="X52" s="27">
        <v>6</v>
      </c>
      <c r="Y52" s="27">
        <v>5</v>
      </c>
      <c r="Z52" s="27">
        <v>5</v>
      </c>
      <c r="AA52" s="27">
        <v>5</v>
      </c>
      <c r="AB52" s="27">
        <v>6</v>
      </c>
      <c r="AC52" s="27">
        <v>6</v>
      </c>
      <c r="AD52" s="27">
        <v>6</v>
      </c>
      <c r="AE52" s="27">
        <v>5</v>
      </c>
      <c r="AF52" s="27">
        <v>6</v>
      </c>
      <c r="AG52" s="27">
        <v>6</v>
      </c>
      <c r="AH52" s="27">
        <v>5</v>
      </c>
      <c r="AI52" s="27">
        <v>5</v>
      </c>
      <c r="AJ52" s="27">
        <v>5</v>
      </c>
      <c r="AK52" s="27">
        <v>6</v>
      </c>
      <c r="AL52" s="27">
        <v>5</v>
      </c>
      <c r="AM52" s="27">
        <v>5</v>
      </c>
      <c r="AN52" s="27">
        <v>5</v>
      </c>
      <c r="AO52" s="27">
        <v>6</v>
      </c>
      <c r="AP52" s="27">
        <v>6</v>
      </c>
      <c r="AQ52" s="27">
        <v>6</v>
      </c>
      <c r="AR52" s="27">
        <v>5</v>
      </c>
      <c r="AS52" s="27">
        <v>5</v>
      </c>
      <c r="AT52" s="27">
        <v>5</v>
      </c>
      <c r="AU52" s="27">
        <v>6</v>
      </c>
      <c r="AV52" s="27">
        <v>6</v>
      </c>
      <c r="AW52" s="27">
        <v>5</v>
      </c>
      <c r="AX52" s="27">
        <v>5</v>
      </c>
      <c r="AY52" s="27">
        <v>5</v>
      </c>
      <c r="AZ52" s="27">
        <v>6</v>
      </c>
      <c r="BA52" s="27">
        <v>5</v>
      </c>
      <c r="BB52" s="27">
        <v>5</v>
      </c>
      <c r="BC52" s="27">
        <v>5</v>
      </c>
      <c r="BD52" s="27">
        <v>6</v>
      </c>
      <c r="BE52" s="27">
        <v>6</v>
      </c>
      <c r="BF52" s="27">
        <v>5</v>
      </c>
      <c r="BG52" s="27">
        <v>5</v>
      </c>
      <c r="BH52" s="27">
        <v>5</v>
      </c>
      <c r="BI52" s="27">
        <v>5</v>
      </c>
      <c r="BJ52" s="27">
        <v>5</v>
      </c>
      <c r="BK52" s="27">
        <v>6</v>
      </c>
      <c r="BL52" s="27">
        <v>6</v>
      </c>
      <c r="BM52" s="27">
        <v>5</v>
      </c>
      <c r="BN52" s="27">
        <v>5</v>
      </c>
      <c r="BO52" s="27">
        <v>5</v>
      </c>
      <c r="BP52" s="27">
        <v>5</v>
      </c>
      <c r="BQ52" s="27">
        <v>5</v>
      </c>
      <c r="BR52" s="27">
        <v>5</v>
      </c>
      <c r="BS52" s="27">
        <v>5</v>
      </c>
      <c r="BT52" s="27">
        <v>6</v>
      </c>
      <c r="BU52" s="27">
        <v>6</v>
      </c>
      <c r="BV52" s="27">
        <v>6</v>
      </c>
      <c r="BW52" s="27">
        <v>5</v>
      </c>
      <c r="BX52" s="27">
        <v>5</v>
      </c>
      <c r="BY52" s="27">
        <v>5</v>
      </c>
      <c r="BZ52" s="27">
        <v>6</v>
      </c>
      <c r="CA52" s="27">
        <v>5</v>
      </c>
      <c r="CB52" s="27">
        <v>5</v>
      </c>
      <c r="CC52" s="27">
        <v>6</v>
      </c>
      <c r="CD52" s="27">
        <v>5</v>
      </c>
      <c r="CE52" s="27">
        <v>5</v>
      </c>
      <c r="CF52" s="27">
        <v>421</v>
      </c>
    </row>
    <row r="53" spans="1:84" x14ac:dyDescent="0.25">
      <c r="A53" s="27">
        <v>51</v>
      </c>
      <c r="B53" s="27" t="s">
        <v>51</v>
      </c>
      <c r="C53" s="27">
        <v>1</v>
      </c>
      <c r="D53" s="27">
        <v>2</v>
      </c>
      <c r="E53" s="27">
        <v>1</v>
      </c>
      <c r="F53" s="27">
        <v>2</v>
      </c>
      <c r="G53" s="27">
        <v>1</v>
      </c>
      <c r="H53" s="27">
        <v>2</v>
      </c>
      <c r="I53" s="27">
        <v>2</v>
      </c>
      <c r="J53" s="27">
        <v>3</v>
      </c>
      <c r="K53" s="27">
        <v>4</v>
      </c>
      <c r="L53" s="27">
        <v>2</v>
      </c>
      <c r="M53" s="27">
        <v>1</v>
      </c>
      <c r="N53" s="27">
        <v>2</v>
      </c>
      <c r="O53" s="27">
        <v>2</v>
      </c>
      <c r="P53" s="27">
        <v>2</v>
      </c>
      <c r="Q53" s="27">
        <v>2</v>
      </c>
      <c r="R53" s="27">
        <v>2</v>
      </c>
      <c r="S53" s="27">
        <v>2</v>
      </c>
      <c r="T53" s="27">
        <v>1</v>
      </c>
      <c r="U53" s="27">
        <v>2</v>
      </c>
      <c r="V53" s="27">
        <v>2</v>
      </c>
      <c r="W53" s="27">
        <v>2</v>
      </c>
      <c r="X53" s="27">
        <v>2</v>
      </c>
      <c r="Y53" s="27">
        <v>2</v>
      </c>
      <c r="Z53" s="27">
        <v>2</v>
      </c>
      <c r="AA53" s="27">
        <v>2</v>
      </c>
      <c r="AB53" s="27">
        <v>2</v>
      </c>
      <c r="AC53" s="27">
        <v>2</v>
      </c>
      <c r="AD53" s="27">
        <v>2</v>
      </c>
      <c r="AE53" s="27">
        <v>2</v>
      </c>
      <c r="AF53" s="27">
        <v>2</v>
      </c>
      <c r="AG53" s="27">
        <v>2</v>
      </c>
      <c r="AH53" s="27">
        <v>2</v>
      </c>
      <c r="AI53" s="27">
        <v>2</v>
      </c>
      <c r="AJ53" s="27">
        <v>2</v>
      </c>
      <c r="AK53" s="27">
        <v>2</v>
      </c>
      <c r="AL53" s="27">
        <v>2</v>
      </c>
      <c r="AM53" s="27">
        <v>1</v>
      </c>
      <c r="AN53" s="27">
        <v>2</v>
      </c>
      <c r="AO53" s="27">
        <v>1</v>
      </c>
      <c r="AP53" s="27">
        <v>2</v>
      </c>
      <c r="AQ53" s="27">
        <v>1</v>
      </c>
      <c r="AR53" s="27">
        <v>2</v>
      </c>
      <c r="AS53" s="27">
        <v>2</v>
      </c>
      <c r="AT53" s="27">
        <v>1</v>
      </c>
      <c r="AU53" s="27">
        <v>2</v>
      </c>
      <c r="AV53" s="27">
        <v>1</v>
      </c>
      <c r="AW53" s="27">
        <v>2</v>
      </c>
      <c r="AX53" s="27">
        <v>1</v>
      </c>
      <c r="AY53" s="27">
        <v>2</v>
      </c>
      <c r="AZ53" s="27">
        <v>1</v>
      </c>
      <c r="BA53" s="27">
        <v>2</v>
      </c>
      <c r="BB53" s="27">
        <v>1</v>
      </c>
      <c r="BC53" s="27">
        <v>2</v>
      </c>
      <c r="BD53" s="27">
        <v>1</v>
      </c>
      <c r="BE53" s="27">
        <v>2</v>
      </c>
      <c r="BF53" s="27">
        <v>2</v>
      </c>
      <c r="BG53" s="27">
        <v>2</v>
      </c>
      <c r="BH53" s="27">
        <v>1</v>
      </c>
      <c r="BI53" s="27">
        <v>1</v>
      </c>
      <c r="BJ53" s="27">
        <v>2</v>
      </c>
      <c r="BK53" s="27">
        <v>1</v>
      </c>
      <c r="BL53" s="27">
        <v>2</v>
      </c>
      <c r="BM53" s="27">
        <v>2</v>
      </c>
      <c r="BN53" s="27">
        <v>2</v>
      </c>
      <c r="BO53" s="27">
        <v>1</v>
      </c>
      <c r="BP53" s="27">
        <v>2</v>
      </c>
      <c r="BQ53" s="27">
        <v>1</v>
      </c>
      <c r="BR53" s="27">
        <v>2</v>
      </c>
      <c r="BS53" s="27">
        <v>1</v>
      </c>
      <c r="BT53" s="27">
        <v>2</v>
      </c>
      <c r="BU53" s="27">
        <v>1</v>
      </c>
      <c r="BV53" s="27">
        <v>2</v>
      </c>
      <c r="BW53" s="27">
        <v>1</v>
      </c>
      <c r="BX53" s="27">
        <v>1</v>
      </c>
      <c r="BY53" s="27">
        <v>2</v>
      </c>
      <c r="BZ53" s="27">
        <v>2</v>
      </c>
      <c r="CA53" s="27">
        <v>2</v>
      </c>
      <c r="CB53" s="27">
        <v>1</v>
      </c>
      <c r="CC53" s="27">
        <v>2</v>
      </c>
      <c r="CD53" s="27">
        <v>1</v>
      </c>
      <c r="CE53" s="27">
        <v>2</v>
      </c>
      <c r="CF53" s="27">
        <v>140</v>
      </c>
    </row>
    <row r="54" spans="1:84" x14ac:dyDescent="0.25">
      <c r="A54" s="27">
        <v>52</v>
      </c>
      <c r="B54" s="27" t="s">
        <v>27</v>
      </c>
      <c r="C54" s="27">
        <v>5</v>
      </c>
      <c r="D54" s="27">
        <v>7</v>
      </c>
      <c r="E54" s="27">
        <v>6</v>
      </c>
      <c r="F54" s="27">
        <v>6</v>
      </c>
      <c r="G54" s="27">
        <v>5</v>
      </c>
      <c r="H54" s="27">
        <v>3</v>
      </c>
      <c r="I54" s="27">
        <v>7</v>
      </c>
      <c r="J54" s="27">
        <v>5</v>
      </c>
      <c r="K54" s="27">
        <v>5</v>
      </c>
      <c r="L54" s="27">
        <v>7</v>
      </c>
      <c r="M54" s="27">
        <v>7</v>
      </c>
      <c r="N54" s="27">
        <v>6</v>
      </c>
      <c r="O54" s="27">
        <v>7</v>
      </c>
      <c r="P54" s="27">
        <v>6</v>
      </c>
      <c r="Q54" s="27">
        <v>5</v>
      </c>
      <c r="R54" s="27">
        <v>5</v>
      </c>
      <c r="S54" s="27">
        <v>6</v>
      </c>
      <c r="T54" s="27">
        <v>5</v>
      </c>
      <c r="U54" s="27">
        <v>6</v>
      </c>
      <c r="V54" s="27">
        <v>5</v>
      </c>
      <c r="W54" s="27">
        <v>7</v>
      </c>
      <c r="X54" s="27">
        <v>7</v>
      </c>
      <c r="Y54" s="27">
        <v>6</v>
      </c>
      <c r="Z54" s="27">
        <v>5</v>
      </c>
      <c r="AA54" s="27">
        <v>6</v>
      </c>
      <c r="AB54" s="27">
        <v>6</v>
      </c>
      <c r="AC54" s="27">
        <v>7</v>
      </c>
      <c r="AD54" s="27">
        <v>7</v>
      </c>
      <c r="AE54" s="27">
        <v>6</v>
      </c>
      <c r="AF54" s="27">
        <v>7</v>
      </c>
      <c r="AG54" s="27">
        <v>6</v>
      </c>
      <c r="AH54" s="27">
        <v>6</v>
      </c>
      <c r="AI54" s="27">
        <v>6</v>
      </c>
      <c r="AJ54" s="27">
        <v>4</v>
      </c>
      <c r="AK54" s="27">
        <v>6</v>
      </c>
      <c r="AL54" s="27">
        <v>5</v>
      </c>
      <c r="AM54" s="27">
        <v>5</v>
      </c>
      <c r="AN54" s="27">
        <v>5</v>
      </c>
      <c r="AO54" s="27">
        <v>6</v>
      </c>
      <c r="AP54" s="27">
        <v>6</v>
      </c>
      <c r="AQ54" s="27">
        <v>7</v>
      </c>
      <c r="AR54" s="27">
        <v>7</v>
      </c>
      <c r="AS54" s="27">
        <v>7</v>
      </c>
      <c r="AT54" s="27">
        <v>6</v>
      </c>
      <c r="AU54" s="27">
        <v>6</v>
      </c>
      <c r="AV54" s="27">
        <v>6</v>
      </c>
      <c r="AW54" s="27">
        <v>6</v>
      </c>
      <c r="AX54" s="27">
        <v>5</v>
      </c>
      <c r="AY54" s="27">
        <v>6</v>
      </c>
      <c r="AZ54" s="27">
        <v>7</v>
      </c>
      <c r="BA54" s="27">
        <v>7</v>
      </c>
      <c r="BB54" s="27">
        <v>5</v>
      </c>
      <c r="BC54" s="27">
        <v>5</v>
      </c>
      <c r="BD54" s="27">
        <v>6</v>
      </c>
      <c r="BE54" s="27">
        <v>6</v>
      </c>
      <c r="BF54" s="27">
        <v>7</v>
      </c>
      <c r="BG54" s="27">
        <v>5</v>
      </c>
      <c r="BH54" s="27">
        <v>7</v>
      </c>
      <c r="BI54" s="27">
        <v>7</v>
      </c>
      <c r="BJ54" s="27">
        <v>6</v>
      </c>
      <c r="BK54" s="27">
        <v>6</v>
      </c>
      <c r="BL54" s="27">
        <v>5</v>
      </c>
      <c r="BM54" s="27">
        <v>7</v>
      </c>
      <c r="BN54" s="27">
        <v>6</v>
      </c>
      <c r="BO54" s="27">
        <v>6</v>
      </c>
      <c r="BP54" s="27">
        <v>6</v>
      </c>
      <c r="BQ54" s="27">
        <v>6</v>
      </c>
      <c r="BR54" s="27">
        <v>7</v>
      </c>
      <c r="BS54" s="27">
        <v>6</v>
      </c>
      <c r="BT54" s="27">
        <v>7</v>
      </c>
      <c r="BU54" s="27">
        <v>5</v>
      </c>
      <c r="BV54" s="27">
        <v>6</v>
      </c>
      <c r="BW54" s="27">
        <v>7</v>
      </c>
      <c r="BX54" s="27">
        <v>7</v>
      </c>
      <c r="BY54" s="27">
        <v>7</v>
      </c>
      <c r="BZ54" s="27">
        <v>6</v>
      </c>
      <c r="CA54" s="27">
        <v>6</v>
      </c>
      <c r="CB54" s="27">
        <v>7</v>
      </c>
      <c r="CC54" s="27">
        <v>7</v>
      </c>
      <c r="CD54" s="27">
        <v>6</v>
      </c>
      <c r="CE54" s="27">
        <v>7</v>
      </c>
      <c r="CF54" s="27">
        <v>490</v>
      </c>
    </row>
    <row r="55" spans="1:84" x14ac:dyDescent="0.25">
      <c r="A55" s="27">
        <v>53</v>
      </c>
      <c r="B55" s="27" t="s">
        <v>52</v>
      </c>
      <c r="C55" s="27">
        <v>3</v>
      </c>
      <c r="D55" s="27">
        <v>1</v>
      </c>
      <c r="E55" s="27">
        <v>3</v>
      </c>
      <c r="F55" s="27">
        <v>4</v>
      </c>
      <c r="G55" s="27">
        <v>4</v>
      </c>
      <c r="H55" s="27">
        <v>3</v>
      </c>
      <c r="I55" s="27">
        <v>3</v>
      </c>
      <c r="J55" s="27">
        <v>4</v>
      </c>
      <c r="K55" s="27">
        <v>4</v>
      </c>
      <c r="L55" s="27">
        <v>3</v>
      </c>
      <c r="M55" s="27">
        <v>3</v>
      </c>
      <c r="N55" s="27">
        <v>1</v>
      </c>
      <c r="O55" s="27">
        <v>3</v>
      </c>
      <c r="P55" s="27">
        <v>4</v>
      </c>
      <c r="Q55" s="27">
        <v>7</v>
      </c>
      <c r="R55" s="27">
        <v>7</v>
      </c>
      <c r="S55" s="27">
        <v>4</v>
      </c>
      <c r="T55" s="27">
        <v>2</v>
      </c>
      <c r="U55" s="27">
        <v>4</v>
      </c>
      <c r="V55" s="27">
        <v>1</v>
      </c>
      <c r="W55" s="27">
        <v>4</v>
      </c>
      <c r="X55" s="27">
        <v>4</v>
      </c>
      <c r="Y55" s="27">
        <v>1</v>
      </c>
      <c r="Z55" s="27">
        <v>6</v>
      </c>
      <c r="AA55" s="27">
        <v>1</v>
      </c>
      <c r="AB55" s="27">
        <v>4</v>
      </c>
      <c r="AC55" s="27">
        <v>4</v>
      </c>
      <c r="AD55" s="27">
        <v>4</v>
      </c>
      <c r="AE55" s="27">
        <v>1</v>
      </c>
      <c r="AF55" s="27">
        <v>3</v>
      </c>
      <c r="AG55" s="27">
        <v>3</v>
      </c>
      <c r="AH55" s="27">
        <v>1</v>
      </c>
      <c r="AI55" s="27">
        <v>4</v>
      </c>
      <c r="AJ55" s="27">
        <v>4</v>
      </c>
      <c r="AK55" s="27">
        <v>1</v>
      </c>
      <c r="AL55" s="27">
        <v>7</v>
      </c>
      <c r="AM55" s="27">
        <v>1</v>
      </c>
      <c r="AN55" s="27">
        <v>1</v>
      </c>
      <c r="AO55" s="27">
        <v>7</v>
      </c>
      <c r="AP55" s="27">
        <v>7</v>
      </c>
      <c r="AQ55" s="27">
        <v>4</v>
      </c>
      <c r="AR55" s="27">
        <v>4</v>
      </c>
      <c r="AS55" s="27">
        <v>1</v>
      </c>
      <c r="AT55" s="27">
        <v>1</v>
      </c>
      <c r="AU55" s="27">
        <v>4</v>
      </c>
      <c r="AV55" s="27">
        <v>4</v>
      </c>
      <c r="AW55" s="27">
        <v>4</v>
      </c>
      <c r="AX55" s="27">
        <v>4</v>
      </c>
      <c r="AY55" s="27">
        <v>1</v>
      </c>
      <c r="AZ55" s="27">
        <v>1</v>
      </c>
      <c r="BA55" s="27">
        <v>1</v>
      </c>
      <c r="BB55" s="27">
        <v>4</v>
      </c>
      <c r="BC55" s="27">
        <v>1</v>
      </c>
      <c r="BD55" s="27">
        <v>1</v>
      </c>
      <c r="BE55" s="27">
        <v>4</v>
      </c>
      <c r="BF55" s="27">
        <v>4</v>
      </c>
      <c r="BG55" s="27">
        <v>4</v>
      </c>
      <c r="BH55" s="27">
        <v>4</v>
      </c>
      <c r="BI55" s="27">
        <v>1</v>
      </c>
      <c r="BJ55" s="27">
        <v>1</v>
      </c>
      <c r="BK55" s="27">
        <v>1</v>
      </c>
      <c r="BL55" s="27">
        <v>4</v>
      </c>
      <c r="BM55" s="27">
        <v>1</v>
      </c>
      <c r="BN55" s="27">
        <v>4</v>
      </c>
      <c r="BO55" s="27">
        <v>1</v>
      </c>
      <c r="BP55" s="27">
        <v>1</v>
      </c>
      <c r="BQ55" s="27">
        <v>4</v>
      </c>
      <c r="BR55" s="27">
        <v>4</v>
      </c>
      <c r="BS55" s="27">
        <v>1</v>
      </c>
      <c r="BT55" s="27">
        <v>1</v>
      </c>
      <c r="BU55" s="27">
        <v>4</v>
      </c>
      <c r="BV55" s="27">
        <v>4</v>
      </c>
      <c r="BW55" s="27">
        <v>4</v>
      </c>
      <c r="BX55" s="27">
        <v>1</v>
      </c>
      <c r="BY55" s="27">
        <v>4</v>
      </c>
      <c r="BZ55" s="27">
        <v>4</v>
      </c>
      <c r="CA55" s="27">
        <v>4</v>
      </c>
      <c r="CB55" s="27">
        <v>4</v>
      </c>
      <c r="CC55" s="27">
        <v>4</v>
      </c>
      <c r="CD55" s="27">
        <v>1</v>
      </c>
      <c r="CE55" s="27">
        <v>1</v>
      </c>
      <c r="CF55" s="27">
        <v>246</v>
      </c>
    </row>
    <row r="56" spans="1:84" x14ac:dyDescent="0.25">
      <c r="A56" s="27">
        <v>54</v>
      </c>
      <c r="B56" s="27" t="s">
        <v>53</v>
      </c>
      <c r="C56" s="27">
        <v>7</v>
      </c>
      <c r="D56" s="27">
        <v>1</v>
      </c>
      <c r="E56" s="27">
        <v>5</v>
      </c>
      <c r="F56" s="27">
        <v>1</v>
      </c>
      <c r="G56" s="27">
        <v>3</v>
      </c>
      <c r="H56" s="27">
        <v>4</v>
      </c>
      <c r="I56" s="27">
        <v>3</v>
      </c>
      <c r="J56" s="27">
        <v>1</v>
      </c>
      <c r="K56" s="27">
        <v>3</v>
      </c>
      <c r="L56" s="27">
        <v>1</v>
      </c>
      <c r="M56" s="27">
        <v>7</v>
      </c>
      <c r="N56" s="27">
        <v>2</v>
      </c>
      <c r="O56" s="27">
        <v>3</v>
      </c>
      <c r="P56" s="27">
        <v>6</v>
      </c>
      <c r="Q56" s="27">
        <v>3</v>
      </c>
      <c r="R56" s="27">
        <v>1</v>
      </c>
      <c r="S56" s="27">
        <v>7</v>
      </c>
      <c r="T56" s="27">
        <v>3</v>
      </c>
      <c r="U56" s="27">
        <v>1</v>
      </c>
      <c r="V56" s="27">
        <v>6</v>
      </c>
      <c r="W56" s="27">
        <v>7</v>
      </c>
      <c r="X56" s="27">
        <v>1</v>
      </c>
      <c r="Y56" s="27">
        <v>1</v>
      </c>
      <c r="Z56" s="27">
        <v>3</v>
      </c>
      <c r="AA56" s="27">
        <v>7</v>
      </c>
      <c r="AB56" s="27">
        <v>3</v>
      </c>
      <c r="AC56" s="27">
        <v>2</v>
      </c>
      <c r="AD56" s="27">
        <v>1</v>
      </c>
      <c r="AE56" s="27">
        <v>1</v>
      </c>
      <c r="AF56" s="27">
        <v>7</v>
      </c>
      <c r="AG56" s="27">
        <v>3</v>
      </c>
      <c r="AH56" s="27">
        <v>1</v>
      </c>
      <c r="AI56" s="27">
        <v>7</v>
      </c>
      <c r="AJ56" s="27">
        <v>1</v>
      </c>
      <c r="AK56" s="27">
        <v>4</v>
      </c>
      <c r="AL56" s="27">
        <v>1</v>
      </c>
      <c r="AM56" s="27">
        <v>1</v>
      </c>
      <c r="AN56" s="27">
        <v>1</v>
      </c>
      <c r="AO56" s="27">
        <v>4</v>
      </c>
      <c r="AP56" s="27">
        <v>3</v>
      </c>
      <c r="AQ56" s="27">
        <v>7</v>
      </c>
      <c r="AR56" s="27">
        <v>1</v>
      </c>
      <c r="AS56" s="27">
        <v>2</v>
      </c>
      <c r="AT56" s="27">
        <v>1</v>
      </c>
      <c r="AU56" s="27">
        <v>7</v>
      </c>
      <c r="AV56" s="27">
        <v>7</v>
      </c>
      <c r="AW56" s="27">
        <v>7</v>
      </c>
      <c r="AX56" s="27">
        <v>3</v>
      </c>
      <c r="AY56" s="27">
        <v>1</v>
      </c>
      <c r="AZ56" s="27">
        <v>1</v>
      </c>
      <c r="BA56" s="27">
        <v>7</v>
      </c>
      <c r="BB56" s="27">
        <v>1</v>
      </c>
      <c r="BC56" s="27">
        <v>1</v>
      </c>
      <c r="BD56" s="27">
        <v>7</v>
      </c>
      <c r="BE56" s="27">
        <v>5</v>
      </c>
      <c r="BF56" s="27">
        <v>4</v>
      </c>
      <c r="BG56" s="27">
        <v>1</v>
      </c>
      <c r="BH56" s="27">
        <v>2</v>
      </c>
      <c r="BI56" s="27">
        <v>1</v>
      </c>
      <c r="BJ56" s="27">
        <v>7</v>
      </c>
      <c r="BK56" s="27">
        <v>7</v>
      </c>
      <c r="BL56" s="27">
        <v>1</v>
      </c>
      <c r="BM56" s="27">
        <v>3</v>
      </c>
      <c r="BN56" s="27">
        <v>1</v>
      </c>
      <c r="BO56" s="27">
        <v>7</v>
      </c>
      <c r="BP56" s="27">
        <v>1</v>
      </c>
      <c r="BQ56" s="27">
        <v>1</v>
      </c>
      <c r="BR56" s="27">
        <v>7</v>
      </c>
      <c r="BS56" s="27">
        <v>1</v>
      </c>
      <c r="BT56" s="27">
        <v>7</v>
      </c>
      <c r="BU56" s="27">
        <v>7</v>
      </c>
      <c r="BV56" s="27">
        <v>1</v>
      </c>
      <c r="BW56" s="27">
        <v>1</v>
      </c>
      <c r="BX56" s="27">
        <v>7</v>
      </c>
      <c r="BY56" s="27">
        <v>4</v>
      </c>
      <c r="BZ56" s="27">
        <v>1</v>
      </c>
      <c r="CA56" s="27">
        <v>7</v>
      </c>
      <c r="CB56" s="27">
        <v>1</v>
      </c>
      <c r="CC56" s="27">
        <v>7</v>
      </c>
      <c r="CD56" s="27">
        <v>1</v>
      </c>
      <c r="CE56" s="27">
        <v>4</v>
      </c>
      <c r="CF56" s="27">
        <v>277</v>
      </c>
    </row>
    <row r="57" spans="1:84" x14ac:dyDescent="0.25">
      <c r="A57" s="27">
        <v>55</v>
      </c>
      <c r="B57" s="27" t="s">
        <v>54</v>
      </c>
      <c r="C57" s="27">
        <v>4</v>
      </c>
      <c r="D57" s="27">
        <v>1</v>
      </c>
      <c r="E57" s="27">
        <v>6</v>
      </c>
      <c r="F57" s="27">
        <v>7</v>
      </c>
      <c r="G57" s="27">
        <v>4</v>
      </c>
      <c r="H57" s="27">
        <v>1</v>
      </c>
      <c r="I57" s="27">
        <v>4</v>
      </c>
      <c r="J57" s="27">
        <v>7</v>
      </c>
      <c r="K57" s="27">
        <v>5</v>
      </c>
      <c r="L57" s="27">
        <v>2</v>
      </c>
      <c r="M57" s="27">
        <v>5</v>
      </c>
      <c r="N57" s="27">
        <v>3</v>
      </c>
      <c r="O57" s="27">
        <v>7</v>
      </c>
      <c r="P57" s="27">
        <v>3</v>
      </c>
      <c r="Q57" s="27">
        <v>1</v>
      </c>
      <c r="R57" s="27">
        <v>5</v>
      </c>
      <c r="S57" s="27">
        <v>1</v>
      </c>
      <c r="T57" s="27">
        <v>7</v>
      </c>
      <c r="U57" s="27">
        <v>7</v>
      </c>
      <c r="V57" s="27">
        <v>4</v>
      </c>
      <c r="W57" s="27">
        <v>2</v>
      </c>
      <c r="X57" s="27">
        <v>3</v>
      </c>
      <c r="Y57" s="27">
        <v>4</v>
      </c>
      <c r="Z57" s="27">
        <v>7</v>
      </c>
      <c r="AA57" s="27">
        <v>1</v>
      </c>
      <c r="AB57" s="27">
        <v>1</v>
      </c>
      <c r="AC57" s="27">
        <v>3</v>
      </c>
      <c r="AD57" s="27">
        <v>2</v>
      </c>
      <c r="AE57" s="27">
        <v>5</v>
      </c>
      <c r="AF57" s="27">
        <v>2</v>
      </c>
      <c r="AG57" s="27">
        <v>6</v>
      </c>
      <c r="AH57" s="27">
        <v>7</v>
      </c>
      <c r="AI57" s="27">
        <v>5</v>
      </c>
      <c r="AJ57" s="27">
        <v>6</v>
      </c>
      <c r="AK57" s="27">
        <v>4</v>
      </c>
      <c r="AL57" s="27">
        <v>3</v>
      </c>
      <c r="AM57" s="27">
        <v>6</v>
      </c>
      <c r="AN57" s="27">
        <v>7</v>
      </c>
      <c r="AO57" s="27">
        <v>7</v>
      </c>
      <c r="AP57" s="27">
        <v>5</v>
      </c>
      <c r="AQ57" s="27">
        <v>4</v>
      </c>
      <c r="AR57" s="27">
        <v>4</v>
      </c>
      <c r="AS57" s="27">
        <v>3</v>
      </c>
      <c r="AT57" s="27">
        <v>7</v>
      </c>
      <c r="AU57" s="27">
        <v>3</v>
      </c>
      <c r="AV57" s="27">
        <v>4</v>
      </c>
      <c r="AW57" s="27">
        <v>1</v>
      </c>
      <c r="AX57" s="27">
        <v>6</v>
      </c>
      <c r="AY57" s="27">
        <v>2</v>
      </c>
      <c r="AZ57" s="27">
        <v>7</v>
      </c>
      <c r="BA57" s="27">
        <v>4</v>
      </c>
      <c r="BB57" s="27">
        <v>7</v>
      </c>
      <c r="BC57" s="27">
        <v>7</v>
      </c>
      <c r="BD57" s="27">
        <v>6</v>
      </c>
      <c r="BE57" s="27">
        <v>7</v>
      </c>
      <c r="BF57" s="27">
        <v>5</v>
      </c>
      <c r="BG57" s="27">
        <v>3</v>
      </c>
      <c r="BH57" s="27">
        <v>7</v>
      </c>
      <c r="BI57" s="27">
        <v>7</v>
      </c>
      <c r="BJ57" s="27">
        <v>7</v>
      </c>
      <c r="BK57" s="27">
        <v>3</v>
      </c>
      <c r="BL57" s="27">
        <v>5</v>
      </c>
      <c r="BM57" s="27">
        <v>1</v>
      </c>
      <c r="BN57" s="27">
        <v>2</v>
      </c>
      <c r="BO57" s="27">
        <v>5</v>
      </c>
      <c r="BP57" s="27">
        <v>4</v>
      </c>
      <c r="BQ57" s="27">
        <v>7</v>
      </c>
      <c r="BR57" s="27">
        <v>4</v>
      </c>
      <c r="BS57" s="27">
        <v>7</v>
      </c>
      <c r="BT57" s="27">
        <v>7</v>
      </c>
      <c r="BU57" s="27">
        <v>3</v>
      </c>
      <c r="BV57" s="27">
        <v>4</v>
      </c>
      <c r="BW57" s="27">
        <v>7</v>
      </c>
      <c r="BX57" s="27">
        <v>4</v>
      </c>
      <c r="BY57" s="27">
        <v>1</v>
      </c>
      <c r="BZ57" s="27">
        <v>1</v>
      </c>
      <c r="CA57" s="27">
        <v>1</v>
      </c>
      <c r="CB57" s="27">
        <v>5</v>
      </c>
      <c r="CC57" s="27">
        <v>6</v>
      </c>
      <c r="CD57" s="27">
        <v>3</v>
      </c>
      <c r="CE57" s="27">
        <v>7</v>
      </c>
      <c r="CF57" s="27">
        <v>358</v>
      </c>
    </row>
    <row r="58" spans="1:84" x14ac:dyDescent="0.25">
      <c r="A58" s="27">
        <v>56</v>
      </c>
      <c r="B58" s="27" t="s">
        <v>41</v>
      </c>
      <c r="C58" s="27">
        <v>2</v>
      </c>
      <c r="D58" s="27">
        <v>7</v>
      </c>
      <c r="E58" s="27">
        <v>6</v>
      </c>
      <c r="F58" s="27">
        <v>5</v>
      </c>
      <c r="G58" s="27">
        <v>7</v>
      </c>
      <c r="H58" s="27">
        <v>6</v>
      </c>
      <c r="I58" s="27">
        <v>7</v>
      </c>
      <c r="J58" s="27">
        <v>7</v>
      </c>
      <c r="K58" s="27">
        <v>6</v>
      </c>
      <c r="L58" s="27">
        <v>7</v>
      </c>
      <c r="M58" s="27">
        <v>6</v>
      </c>
      <c r="N58" s="27">
        <v>7</v>
      </c>
      <c r="O58" s="27">
        <v>7</v>
      </c>
      <c r="P58" s="27">
        <v>6</v>
      </c>
      <c r="Q58" s="27">
        <v>7</v>
      </c>
      <c r="R58" s="27">
        <v>6</v>
      </c>
      <c r="S58" s="27">
        <v>7</v>
      </c>
      <c r="T58" s="27">
        <v>6</v>
      </c>
      <c r="U58" s="27">
        <v>6</v>
      </c>
      <c r="V58" s="27">
        <v>6</v>
      </c>
      <c r="W58" s="27">
        <v>7</v>
      </c>
      <c r="X58" s="27">
        <v>6</v>
      </c>
      <c r="Y58" s="27">
        <v>7</v>
      </c>
      <c r="Z58" s="27">
        <v>6</v>
      </c>
      <c r="AA58" s="27">
        <v>5</v>
      </c>
      <c r="AB58" s="27">
        <v>6</v>
      </c>
      <c r="AC58" s="27">
        <v>7</v>
      </c>
      <c r="AD58" s="27">
        <v>6</v>
      </c>
      <c r="AE58" s="27">
        <v>7</v>
      </c>
      <c r="AF58" s="27">
        <v>7</v>
      </c>
      <c r="AG58" s="27">
        <v>6</v>
      </c>
      <c r="AH58" s="27">
        <v>7</v>
      </c>
      <c r="AI58" s="27">
        <v>6</v>
      </c>
      <c r="AJ58" s="27">
        <v>5</v>
      </c>
      <c r="AK58" s="27">
        <v>6</v>
      </c>
      <c r="AL58" s="27">
        <v>7</v>
      </c>
      <c r="AM58" s="27">
        <v>7</v>
      </c>
      <c r="AN58" s="27">
        <v>7</v>
      </c>
      <c r="AO58" s="27">
        <v>6</v>
      </c>
      <c r="AP58" s="27">
        <v>7</v>
      </c>
      <c r="AQ58" s="27">
        <v>6</v>
      </c>
      <c r="AR58" s="27">
        <v>6</v>
      </c>
      <c r="AS58" s="27">
        <v>7</v>
      </c>
      <c r="AT58" s="27">
        <v>7</v>
      </c>
      <c r="AU58" s="27">
        <v>5</v>
      </c>
      <c r="AV58" s="27">
        <v>7</v>
      </c>
      <c r="AW58" s="27">
        <v>6</v>
      </c>
      <c r="AX58" s="27">
        <v>7</v>
      </c>
      <c r="AY58" s="27">
        <v>5</v>
      </c>
      <c r="AZ58" s="27">
        <v>7</v>
      </c>
      <c r="BA58" s="27">
        <v>7</v>
      </c>
      <c r="BB58" s="27">
        <v>7</v>
      </c>
      <c r="BC58" s="27">
        <v>7</v>
      </c>
      <c r="BD58" s="27">
        <v>6</v>
      </c>
      <c r="BE58" s="27">
        <v>6</v>
      </c>
      <c r="BF58" s="27">
        <v>6</v>
      </c>
      <c r="BG58" s="27">
        <v>5</v>
      </c>
      <c r="BH58" s="27">
        <v>7</v>
      </c>
      <c r="BI58" s="27">
        <v>7</v>
      </c>
      <c r="BJ58" s="27">
        <v>6</v>
      </c>
      <c r="BK58" s="27">
        <v>5</v>
      </c>
      <c r="BL58" s="27">
        <v>7</v>
      </c>
      <c r="BM58" s="27">
        <v>7</v>
      </c>
      <c r="BN58" s="27">
        <v>6</v>
      </c>
      <c r="BO58" s="27">
        <v>7</v>
      </c>
      <c r="BP58" s="27">
        <v>7</v>
      </c>
      <c r="BQ58" s="27">
        <v>6</v>
      </c>
      <c r="BR58" s="27">
        <v>7</v>
      </c>
      <c r="BS58" s="27">
        <v>7</v>
      </c>
      <c r="BT58" s="27">
        <v>5</v>
      </c>
      <c r="BU58" s="27">
        <v>6</v>
      </c>
      <c r="BV58" s="27">
        <v>7</v>
      </c>
      <c r="BW58" s="27">
        <v>7</v>
      </c>
      <c r="BX58" s="27">
        <v>6</v>
      </c>
      <c r="BY58" s="27">
        <v>7</v>
      </c>
      <c r="BZ58" s="27">
        <v>6</v>
      </c>
      <c r="CA58" s="27">
        <v>7</v>
      </c>
      <c r="CB58" s="27">
        <v>6</v>
      </c>
      <c r="CC58" s="27">
        <v>7</v>
      </c>
      <c r="CD58" s="27">
        <v>7</v>
      </c>
      <c r="CE58" s="27">
        <v>6</v>
      </c>
      <c r="CF58" s="27">
        <v>515</v>
      </c>
    </row>
    <row r="59" spans="1:84" x14ac:dyDescent="0.25">
      <c r="A59" s="27">
        <v>57</v>
      </c>
      <c r="B59" s="27" t="s">
        <v>55</v>
      </c>
      <c r="C59" s="27">
        <v>5</v>
      </c>
      <c r="D59" s="27">
        <v>6</v>
      </c>
      <c r="E59" s="27">
        <v>6</v>
      </c>
      <c r="F59" s="27">
        <v>6</v>
      </c>
      <c r="G59" s="27">
        <v>4</v>
      </c>
      <c r="H59" s="27">
        <v>4</v>
      </c>
      <c r="I59" s="27">
        <v>5</v>
      </c>
      <c r="J59" s="27">
        <v>6</v>
      </c>
      <c r="K59" s="27">
        <v>6</v>
      </c>
      <c r="L59" s="27">
        <v>6</v>
      </c>
      <c r="M59" s="27">
        <v>5</v>
      </c>
      <c r="N59" s="27">
        <v>6</v>
      </c>
      <c r="O59" s="27">
        <v>5</v>
      </c>
      <c r="P59" s="27">
        <v>4</v>
      </c>
      <c r="Q59" s="27">
        <v>4</v>
      </c>
      <c r="R59" s="27">
        <v>5</v>
      </c>
      <c r="S59" s="27">
        <v>6</v>
      </c>
      <c r="T59" s="27">
        <v>6</v>
      </c>
      <c r="U59" s="27">
        <v>5</v>
      </c>
      <c r="V59" s="27">
        <v>5</v>
      </c>
      <c r="W59" s="27">
        <v>6</v>
      </c>
      <c r="X59" s="27">
        <v>5</v>
      </c>
      <c r="Y59" s="27">
        <v>6</v>
      </c>
      <c r="Z59" s="27">
        <v>6</v>
      </c>
      <c r="AA59" s="27">
        <v>6</v>
      </c>
      <c r="AB59" s="27">
        <v>6</v>
      </c>
      <c r="AC59" s="27">
        <v>6</v>
      </c>
      <c r="AD59" s="27">
        <v>6</v>
      </c>
      <c r="AE59" s="27">
        <v>5</v>
      </c>
      <c r="AF59" s="27">
        <v>6</v>
      </c>
      <c r="AG59" s="27">
        <v>6</v>
      </c>
      <c r="AH59" s="27">
        <v>5</v>
      </c>
      <c r="AI59" s="27">
        <v>5</v>
      </c>
      <c r="AJ59" s="27">
        <v>4</v>
      </c>
      <c r="AK59" s="27">
        <v>6</v>
      </c>
      <c r="AL59" s="27">
        <v>5</v>
      </c>
      <c r="AM59" s="27">
        <v>5</v>
      </c>
      <c r="AN59" s="27">
        <v>5</v>
      </c>
      <c r="AO59" s="27">
        <v>6</v>
      </c>
      <c r="AP59" s="27">
        <v>5</v>
      </c>
      <c r="AQ59" s="27">
        <v>6</v>
      </c>
      <c r="AR59" s="27">
        <v>6</v>
      </c>
      <c r="AS59" s="27">
        <v>6</v>
      </c>
      <c r="AT59" s="27">
        <v>5</v>
      </c>
      <c r="AU59" s="27">
        <v>6</v>
      </c>
      <c r="AV59" s="27">
        <v>6</v>
      </c>
      <c r="AW59" s="27">
        <v>5</v>
      </c>
      <c r="AX59" s="27">
        <v>5</v>
      </c>
      <c r="AY59" s="27">
        <v>6</v>
      </c>
      <c r="AZ59" s="27">
        <v>5</v>
      </c>
      <c r="BA59" s="27">
        <v>6</v>
      </c>
      <c r="BB59" s="27">
        <v>4</v>
      </c>
      <c r="BC59" s="27">
        <v>6</v>
      </c>
      <c r="BD59" s="27">
        <v>6</v>
      </c>
      <c r="BE59" s="27">
        <v>5</v>
      </c>
      <c r="BF59" s="27">
        <v>6</v>
      </c>
      <c r="BG59" s="27">
        <v>6</v>
      </c>
      <c r="BH59" s="27">
        <v>6</v>
      </c>
      <c r="BI59" s="27">
        <v>6</v>
      </c>
      <c r="BJ59" s="27">
        <v>5</v>
      </c>
      <c r="BK59" s="27">
        <v>5</v>
      </c>
      <c r="BL59" s="27">
        <v>5</v>
      </c>
      <c r="BM59" s="27">
        <v>6</v>
      </c>
      <c r="BN59" s="27">
        <v>5</v>
      </c>
      <c r="BO59" s="27">
        <v>5</v>
      </c>
      <c r="BP59" s="27">
        <v>6</v>
      </c>
      <c r="BQ59" s="27">
        <v>5</v>
      </c>
      <c r="BR59" s="27">
        <v>6</v>
      </c>
      <c r="BS59" s="27">
        <v>6</v>
      </c>
      <c r="BT59" s="27">
        <v>6</v>
      </c>
      <c r="BU59" s="27">
        <v>5</v>
      </c>
      <c r="BV59" s="27">
        <v>6</v>
      </c>
      <c r="BW59" s="27">
        <v>6</v>
      </c>
      <c r="BX59" s="27">
        <v>6</v>
      </c>
      <c r="BY59" s="27">
        <v>6</v>
      </c>
      <c r="BZ59" s="27">
        <v>5</v>
      </c>
      <c r="CA59" s="27">
        <v>5</v>
      </c>
      <c r="CB59" s="27">
        <v>6</v>
      </c>
      <c r="CC59" s="27">
        <v>4</v>
      </c>
      <c r="CD59" s="27">
        <v>6</v>
      </c>
      <c r="CE59" s="27">
        <v>5</v>
      </c>
      <c r="CF59" s="27">
        <v>442</v>
      </c>
    </row>
    <row r="60" spans="1:84" x14ac:dyDescent="0.25">
      <c r="A60" s="27">
        <v>58</v>
      </c>
      <c r="B60" s="27" t="s">
        <v>56</v>
      </c>
      <c r="C60" s="27">
        <v>3</v>
      </c>
      <c r="D60" s="27">
        <v>5</v>
      </c>
      <c r="E60" s="27">
        <v>5</v>
      </c>
      <c r="F60" s="27">
        <v>4</v>
      </c>
      <c r="G60" s="27">
        <v>4</v>
      </c>
      <c r="H60" s="27">
        <v>3</v>
      </c>
      <c r="I60" s="27">
        <v>7</v>
      </c>
      <c r="J60" s="27">
        <v>6</v>
      </c>
      <c r="K60" s="27">
        <v>5</v>
      </c>
      <c r="L60" s="27">
        <v>6</v>
      </c>
      <c r="M60" s="27">
        <v>4</v>
      </c>
      <c r="N60" s="27">
        <v>5</v>
      </c>
      <c r="O60" s="27">
        <v>6</v>
      </c>
      <c r="P60" s="27">
        <v>5</v>
      </c>
      <c r="Q60" s="27">
        <v>3</v>
      </c>
      <c r="R60" s="27">
        <v>5</v>
      </c>
      <c r="S60" s="27">
        <v>4</v>
      </c>
      <c r="T60" s="27">
        <v>5</v>
      </c>
      <c r="U60" s="27">
        <v>6</v>
      </c>
      <c r="V60" s="27">
        <v>4</v>
      </c>
      <c r="W60" s="27">
        <v>4</v>
      </c>
      <c r="X60" s="27">
        <v>4</v>
      </c>
      <c r="Y60" s="27">
        <v>4</v>
      </c>
      <c r="Z60" s="27">
        <v>5</v>
      </c>
      <c r="AA60" s="27">
        <v>5</v>
      </c>
      <c r="AB60" s="27">
        <v>4</v>
      </c>
      <c r="AC60" s="27">
        <v>4</v>
      </c>
      <c r="AD60" s="27">
        <v>5</v>
      </c>
      <c r="AE60" s="27">
        <v>4</v>
      </c>
      <c r="AF60" s="27">
        <v>6</v>
      </c>
      <c r="AG60" s="27">
        <v>5</v>
      </c>
      <c r="AH60" s="27">
        <v>5</v>
      </c>
      <c r="AI60" s="27">
        <v>4</v>
      </c>
      <c r="AJ60" s="27">
        <v>4</v>
      </c>
      <c r="AK60" s="27">
        <v>5</v>
      </c>
      <c r="AL60" s="27">
        <v>5</v>
      </c>
      <c r="AM60" s="27">
        <v>6</v>
      </c>
      <c r="AN60" s="27">
        <v>5</v>
      </c>
      <c r="AO60" s="27">
        <v>5</v>
      </c>
      <c r="AP60" s="27">
        <v>5</v>
      </c>
      <c r="AQ60" s="27">
        <v>4</v>
      </c>
      <c r="AR60" s="27">
        <v>4</v>
      </c>
      <c r="AS60" s="27">
        <v>5</v>
      </c>
      <c r="AT60" s="27">
        <v>3</v>
      </c>
      <c r="AU60" s="27">
        <v>5</v>
      </c>
      <c r="AV60" s="27">
        <v>4</v>
      </c>
      <c r="AW60" s="27">
        <v>5</v>
      </c>
      <c r="AX60" s="27">
        <v>4</v>
      </c>
      <c r="AY60" s="27">
        <v>4</v>
      </c>
      <c r="AZ60" s="27">
        <v>4</v>
      </c>
      <c r="BA60" s="27">
        <v>4</v>
      </c>
      <c r="BB60" s="27">
        <v>4</v>
      </c>
      <c r="BC60" s="27">
        <v>4</v>
      </c>
      <c r="BD60" s="27">
        <v>3</v>
      </c>
      <c r="BE60" s="27">
        <v>4</v>
      </c>
      <c r="BF60" s="27">
        <v>5</v>
      </c>
      <c r="BG60" s="27">
        <v>6</v>
      </c>
      <c r="BH60" s="27">
        <v>5</v>
      </c>
      <c r="BI60" s="27">
        <v>4</v>
      </c>
      <c r="BJ60" s="27">
        <v>5</v>
      </c>
      <c r="BK60" s="27">
        <v>4</v>
      </c>
      <c r="BL60" s="27">
        <v>4</v>
      </c>
      <c r="BM60" s="27">
        <v>3</v>
      </c>
      <c r="BN60" s="27">
        <v>5</v>
      </c>
      <c r="BO60" s="27">
        <v>4</v>
      </c>
      <c r="BP60" s="27">
        <v>5</v>
      </c>
      <c r="BQ60" s="27">
        <v>5</v>
      </c>
      <c r="BR60" s="27">
        <v>4</v>
      </c>
      <c r="BS60" s="27">
        <v>5</v>
      </c>
      <c r="BT60" s="27">
        <v>4</v>
      </c>
      <c r="BU60" s="27">
        <v>3</v>
      </c>
      <c r="BV60" s="27">
        <v>5</v>
      </c>
      <c r="BW60" s="27">
        <v>4</v>
      </c>
      <c r="BX60" s="27">
        <v>3</v>
      </c>
      <c r="BY60" s="27">
        <v>4</v>
      </c>
      <c r="BZ60" s="27">
        <v>5</v>
      </c>
      <c r="CA60" s="27">
        <v>4</v>
      </c>
      <c r="CB60" s="27">
        <v>4</v>
      </c>
      <c r="CC60" s="27">
        <v>3</v>
      </c>
      <c r="CD60" s="27">
        <v>5</v>
      </c>
      <c r="CE60" s="27">
        <v>4</v>
      </c>
      <c r="CF60" s="27">
        <v>362</v>
      </c>
    </row>
    <row r="61" spans="1:84" x14ac:dyDescent="0.25">
      <c r="A61" s="27">
        <v>59</v>
      </c>
      <c r="B61" s="27" t="s">
        <v>53</v>
      </c>
      <c r="C61" s="27">
        <v>3</v>
      </c>
      <c r="D61" s="27">
        <v>4</v>
      </c>
      <c r="E61" s="27">
        <v>6</v>
      </c>
      <c r="F61" s="27">
        <v>3</v>
      </c>
      <c r="G61" s="27">
        <v>2</v>
      </c>
      <c r="H61" s="27">
        <v>2</v>
      </c>
      <c r="I61" s="27">
        <v>6</v>
      </c>
      <c r="J61" s="27">
        <v>2</v>
      </c>
      <c r="K61" s="27">
        <v>2</v>
      </c>
      <c r="L61" s="27">
        <v>5</v>
      </c>
      <c r="M61" s="27">
        <v>6</v>
      </c>
      <c r="N61" s="27">
        <v>5</v>
      </c>
      <c r="O61" s="27">
        <v>4</v>
      </c>
      <c r="P61" s="27">
        <v>5</v>
      </c>
      <c r="Q61" s="27">
        <v>5</v>
      </c>
      <c r="R61" s="27">
        <v>2</v>
      </c>
      <c r="S61" s="27">
        <v>4</v>
      </c>
      <c r="T61" s="27">
        <v>6</v>
      </c>
      <c r="U61" s="27">
        <v>7</v>
      </c>
      <c r="V61" s="27">
        <v>5</v>
      </c>
      <c r="W61" s="27">
        <v>5</v>
      </c>
      <c r="X61" s="27">
        <v>6</v>
      </c>
      <c r="Y61" s="27">
        <v>4</v>
      </c>
      <c r="Z61" s="27">
        <v>5</v>
      </c>
      <c r="AA61" s="27">
        <v>4</v>
      </c>
      <c r="AB61" s="27">
        <v>4</v>
      </c>
      <c r="AC61" s="27">
        <v>4</v>
      </c>
      <c r="AD61" s="27">
        <v>6</v>
      </c>
      <c r="AE61" s="27">
        <v>4</v>
      </c>
      <c r="AF61" s="27">
        <v>6</v>
      </c>
      <c r="AG61" s="27">
        <v>4</v>
      </c>
      <c r="AH61" s="27">
        <v>5</v>
      </c>
      <c r="AI61" s="27">
        <v>4</v>
      </c>
      <c r="AJ61" s="27">
        <v>4</v>
      </c>
      <c r="AK61" s="27">
        <v>5</v>
      </c>
      <c r="AL61" s="27">
        <v>4</v>
      </c>
      <c r="AM61" s="27">
        <v>5</v>
      </c>
      <c r="AN61" s="27">
        <v>4</v>
      </c>
      <c r="AO61" s="27">
        <v>5</v>
      </c>
      <c r="AP61" s="27">
        <v>4</v>
      </c>
      <c r="AQ61" s="27">
        <v>4</v>
      </c>
      <c r="AR61" s="27">
        <v>5</v>
      </c>
      <c r="AS61" s="27">
        <v>6</v>
      </c>
      <c r="AT61" s="27">
        <v>4</v>
      </c>
      <c r="AU61" s="27">
        <v>5</v>
      </c>
      <c r="AV61" s="27">
        <v>6</v>
      </c>
      <c r="AW61" s="27">
        <v>4</v>
      </c>
      <c r="AX61" s="27">
        <v>5</v>
      </c>
      <c r="AY61" s="27">
        <v>4</v>
      </c>
      <c r="AZ61" s="27">
        <v>4</v>
      </c>
      <c r="BA61" s="27">
        <v>4</v>
      </c>
      <c r="BB61" s="27">
        <v>5</v>
      </c>
      <c r="BC61" s="27">
        <v>5</v>
      </c>
      <c r="BD61" s="27">
        <v>4</v>
      </c>
      <c r="BE61" s="27">
        <v>5</v>
      </c>
      <c r="BF61" s="27">
        <v>5</v>
      </c>
      <c r="BG61" s="27">
        <v>4</v>
      </c>
      <c r="BH61" s="27">
        <v>4</v>
      </c>
      <c r="BI61" s="27">
        <v>4</v>
      </c>
      <c r="BJ61" s="27">
        <v>4</v>
      </c>
      <c r="BK61" s="27">
        <v>5</v>
      </c>
      <c r="BL61" s="27">
        <v>5</v>
      </c>
      <c r="BM61" s="27">
        <v>5</v>
      </c>
      <c r="BN61" s="27">
        <v>5</v>
      </c>
      <c r="BO61" s="27">
        <v>5</v>
      </c>
      <c r="BP61" s="27">
        <v>5</v>
      </c>
      <c r="BQ61" s="27">
        <v>5</v>
      </c>
      <c r="BR61" s="27">
        <v>5</v>
      </c>
      <c r="BS61" s="27">
        <v>5</v>
      </c>
      <c r="BT61" s="27">
        <v>4</v>
      </c>
      <c r="BU61" s="27">
        <v>4</v>
      </c>
      <c r="BV61" s="27">
        <v>5</v>
      </c>
      <c r="BW61" s="27">
        <v>4</v>
      </c>
      <c r="BX61" s="27">
        <v>5</v>
      </c>
      <c r="BY61" s="27">
        <v>4</v>
      </c>
      <c r="BZ61" s="27">
        <v>4</v>
      </c>
      <c r="CA61" s="27">
        <v>5</v>
      </c>
      <c r="CB61" s="27">
        <v>5</v>
      </c>
      <c r="CC61" s="27">
        <v>4</v>
      </c>
      <c r="CD61" s="27">
        <v>5</v>
      </c>
      <c r="CE61" s="27">
        <v>5</v>
      </c>
      <c r="CF61" s="27">
        <v>366</v>
      </c>
    </row>
    <row r="62" spans="1:8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1:8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1:8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1:8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1:8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1:8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  <row r="68" spans="1:8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</row>
    <row r="69" spans="1:8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</row>
    <row r="70" spans="1:8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</row>
    <row r="71" spans="1:8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</row>
    <row r="72" spans="1:8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</row>
    <row r="73" spans="1:8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</row>
    <row r="74" spans="1:8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</row>
    <row r="75" spans="1:8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</row>
    <row r="76" spans="1:8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</row>
    <row r="77" spans="1:8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</row>
    <row r="78" spans="1:8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</row>
    <row r="79" spans="1:8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</row>
    <row r="80" spans="1:8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</row>
    <row r="81" spans="1:8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</row>
    <row r="82" spans="1:8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</row>
    <row r="83" spans="1:8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</row>
    <row r="84" spans="1:8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</row>
    <row r="85" spans="1:8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</row>
    <row r="86" spans="1:8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</row>
    <row r="87" spans="1:8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</row>
    <row r="88" spans="1:8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</row>
    <row r="89" spans="1:8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</row>
    <row r="90" spans="1:8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</row>
    <row r="91" spans="1:8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</row>
  </sheetData>
  <pageMargins left="0.7" right="0.7" top="0.75" bottom="0.75" header="0.3" footer="0.3"/>
  <pageSetup paperSize="9" scale="33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F61"/>
  <sheetViews>
    <sheetView topLeftCell="A22" workbookViewId="0">
      <selection activeCell="A2" sqref="A2:CF61"/>
    </sheetView>
  </sheetViews>
  <sheetFormatPr defaultRowHeight="15" x14ac:dyDescent="0.25"/>
  <cols>
    <col min="1" max="1" width="2.7109375" customWidth="1"/>
    <col min="2" max="2" width="11" customWidth="1"/>
    <col min="3" max="83" width="2.7109375" customWidth="1"/>
    <col min="84" max="84" width="4.85546875" customWidth="1"/>
  </cols>
  <sheetData>
    <row r="2" spans="1:84" x14ac:dyDescent="0.25">
      <c r="A2" s="28" t="s">
        <v>0</v>
      </c>
      <c r="B2" s="28" t="s">
        <v>1</v>
      </c>
      <c r="C2" s="28">
        <v>1</v>
      </c>
      <c r="D2" s="28">
        <v>2</v>
      </c>
      <c r="E2" s="28">
        <v>3</v>
      </c>
      <c r="F2" s="28">
        <v>4</v>
      </c>
      <c r="G2" s="28">
        <v>5</v>
      </c>
      <c r="H2" s="28">
        <v>6</v>
      </c>
      <c r="I2" s="28">
        <v>7</v>
      </c>
      <c r="J2" s="28">
        <v>8</v>
      </c>
      <c r="K2" s="28">
        <v>9</v>
      </c>
      <c r="L2" s="28">
        <v>10</v>
      </c>
      <c r="M2" s="28">
        <v>11</v>
      </c>
      <c r="N2" s="28">
        <v>12</v>
      </c>
      <c r="O2" s="28">
        <v>13</v>
      </c>
      <c r="P2" s="28">
        <v>14</v>
      </c>
      <c r="Q2" s="28">
        <v>15</v>
      </c>
      <c r="R2" s="28">
        <v>16</v>
      </c>
      <c r="S2" s="28">
        <v>17</v>
      </c>
      <c r="T2" s="28">
        <v>18</v>
      </c>
      <c r="U2" s="28">
        <v>19</v>
      </c>
      <c r="V2" s="28">
        <v>20</v>
      </c>
      <c r="W2" s="28">
        <v>21</v>
      </c>
      <c r="X2" s="28">
        <v>22</v>
      </c>
      <c r="Y2" s="28">
        <v>23</v>
      </c>
      <c r="Z2" s="28">
        <v>24</v>
      </c>
      <c r="AA2" s="28">
        <v>25</v>
      </c>
      <c r="AB2" s="28">
        <v>26</v>
      </c>
      <c r="AC2" s="28">
        <v>27</v>
      </c>
      <c r="AD2" s="28">
        <v>28</v>
      </c>
      <c r="AE2" s="28">
        <v>29</v>
      </c>
      <c r="AF2" s="28">
        <v>30</v>
      </c>
      <c r="AG2" s="28">
        <v>31</v>
      </c>
      <c r="AH2" s="28">
        <v>32</v>
      </c>
      <c r="AI2" s="28">
        <v>33</v>
      </c>
      <c r="AJ2" s="28">
        <v>34</v>
      </c>
      <c r="AK2" s="28">
        <v>35</v>
      </c>
      <c r="AL2" s="28">
        <v>36</v>
      </c>
      <c r="AM2" s="28">
        <v>37</v>
      </c>
      <c r="AN2" s="28">
        <v>38</v>
      </c>
      <c r="AO2" s="28">
        <v>39</v>
      </c>
      <c r="AP2" s="28">
        <v>40</v>
      </c>
      <c r="AQ2" s="28">
        <v>41</v>
      </c>
      <c r="AR2" s="28">
        <v>42</v>
      </c>
      <c r="AS2" s="28">
        <v>43</v>
      </c>
      <c r="AT2" s="28">
        <v>44</v>
      </c>
      <c r="AU2" s="28">
        <v>45</v>
      </c>
      <c r="AV2" s="28">
        <v>46</v>
      </c>
      <c r="AW2" s="28">
        <v>47</v>
      </c>
      <c r="AX2" s="28">
        <v>48</v>
      </c>
      <c r="AY2" s="28">
        <v>49</v>
      </c>
      <c r="AZ2" s="28">
        <v>50</v>
      </c>
      <c r="BA2" s="28">
        <v>51</v>
      </c>
      <c r="BB2" s="28">
        <v>52</v>
      </c>
      <c r="BC2" s="28">
        <v>53</v>
      </c>
      <c r="BD2" s="28">
        <v>54</v>
      </c>
      <c r="BE2" s="28">
        <v>55</v>
      </c>
      <c r="BF2" s="28">
        <v>56</v>
      </c>
      <c r="BG2" s="28">
        <v>57</v>
      </c>
      <c r="BH2" s="28">
        <v>58</v>
      </c>
      <c r="BI2" s="28">
        <v>59</v>
      </c>
      <c r="BJ2" s="28">
        <v>60</v>
      </c>
      <c r="BK2" s="28">
        <v>61</v>
      </c>
      <c r="BL2" s="28">
        <v>62</v>
      </c>
      <c r="BM2" s="28">
        <v>63</v>
      </c>
      <c r="BN2" s="28">
        <v>64</v>
      </c>
      <c r="BO2" s="28">
        <v>65</v>
      </c>
      <c r="BP2" s="28">
        <v>66</v>
      </c>
      <c r="BQ2" s="28">
        <v>67</v>
      </c>
      <c r="BR2" s="28">
        <v>68</v>
      </c>
      <c r="BS2" s="28">
        <v>69</v>
      </c>
      <c r="BT2" s="28">
        <v>70</v>
      </c>
      <c r="BU2" s="28">
        <v>71</v>
      </c>
      <c r="BV2" s="28">
        <v>72</v>
      </c>
      <c r="BW2" s="28">
        <v>73</v>
      </c>
      <c r="BX2" s="28">
        <v>74</v>
      </c>
      <c r="BY2" s="28">
        <v>75</v>
      </c>
      <c r="BZ2" s="28">
        <v>76</v>
      </c>
      <c r="CA2" s="28">
        <v>77</v>
      </c>
      <c r="CB2" s="28">
        <v>78</v>
      </c>
      <c r="CC2" s="28">
        <v>79</v>
      </c>
      <c r="CD2" s="28">
        <v>80</v>
      </c>
      <c r="CE2" s="28">
        <v>81</v>
      </c>
      <c r="CF2" s="28" t="s">
        <v>2</v>
      </c>
    </row>
    <row r="3" spans="1:84" x14ac:dyDescent="0.25">
      <c r="A3" s="29">
        <v>1</v>
      </c>
      <c r="B3" s="29" t="s">
        <v>28</v>
      </c>
      <c r="C3" s="29">
        <v>5</v>
      </c>
      <c r="D3" s="29">
        <v>6</v>
      </c>
      <c r="E3" s="29">
        <v>7</v>
      </c>
      <c r="F3" s="29">
        <v>7</v>
      </c>
      <c r="G3" s="29">
        <v>5</v>
      </c>
      <c r="H3" s="29">
        <v>7</v>
      </c>
      <c r="I3" s="29">
        <v>6</v>
      </c>
      <c r="J3" s="29">
        <v>7</v>
      </c>
      <c r="K3" s="29">
        <v>6</v>
      </c>
      <c r="L3" s="29">
        <v>5</v>
      </c>
      <c r="M3" s="29">
        <v>5</v>
      </c>
      <c r="N3" s="29">
        <v>7</v>
      </c>
      <c r="O3" s="29">
        <v>6</v>
      </c>
      <c r="P3" s="29">
        <v>6</v>
      </c>
      <c r="Q3" s="29">
        <v>7</v>
      </c>
      <c r="R3" s="29">
        <v>6</v>
      </c>
      <c r="S3" s="29">
        <v>5</v>
      </c>
      <c r="T3" s="29">
        <v>7</v>
      </c>
      <c r="U3" s="29">
        <v>5</v>
      </c>
      <c r="V3" s="29">
        <v>5</v>
      </c>
      <c r="W3" s="29">
        <v>5</v>
      </c>
      <c r="X3" s="29">
        <v>7</v>
      </c>
      <c r="Y3" s="29">
        <v>6</v>
      </c>
      <c r="Z3" s="29">
        <v>6</v>
      </c>
      <c r="AA3" s="29">
        <v>7</v>
      </c>
      <c r="AB3" s="29">
        <v>7</v>
      </c>
      <c r="AC3" s="29">
        <v>7</v>
      </c>
      <c r="AD3" s="29">
        <v>5</v>
      </c>
      <c r="AE3" s="29">
        <v>6</v>
      </c>
      <c r="AF3" s="29">
        <v>5</v>
      </c>
      <c r="AG3" s="29">
        <v>6</v>
      </c>
      <c r="AH3" s="29">
        <v>7</v>
      </c>
      <c r="AI3" s="29">
        <v>6</v>
      </c>
      <c r="AJ3" s="29">
        <v>7</v>
      </c>
      <c r="AK3" s="29">
        <v>6</v>
      </c>
      <c r="AL3" s="29">
        <v>5</v>
      </c>
      <c r="AM3" s="29">
        <v>6</v>
      </c>
      <c r="AN3" s="29">
        <v>5</v>
      </c>
      <c r="AO3" s="29">
        <v>5</v>
      </c>
      <c r="AP3" s="29">
        <v>6</v>
      </c>
      <c r="AQ3" s="29">
        <v>5</v>
      </c>
      <c r="AR3" s="29">
        <v>7</v>
      </c>
      <c r="AS3" s="29">
        <v>7</v>
      </c>
      <c r="AT3" s="29">
        <v>5</v>
      </c>
      <c r="AU3" s="29">
        <v>7</v>
      </c>
      <c r="AV3" s="29">
        <v>6</v>
      </c>
      <c r="AW3" s="29">
        <v>5</v>
      </c>
      <c r="AX3" s="29">
        <v>5</v>
      </c>
      <c r="AY3" s="29">
        <v>7</v>
      </c>
      <c r="AZ3" s="29">
        <v>7</v>
      </c>
      <c r="BA3" s="29">
        <v>6</v>
      </c>
      <c r="BB3" s="29">
        <v>6</v>
      </c>
      <c r="BC3" s="29">
        <v>5</v>
      </c>
      <c r="BD3" s="29">
        <v>7</v>
      </c>
      <c r="BE3" s="29">
        <v>5</v>
      </c>
      <c r="BF3" s="29">
        <v>6</v>
      </c>
      <c r="BG3" s="29">
        <v>7</v>
      </c>
      <c r="BH3" s="29">
        <v>5</v>
      </c>
      <c r="BI3" s="29">
        <v>7</v>
      </c>
      <c r="BJ3" s="29">
        <v>7</v>
      </c>
      <c r="BK3" s="29">
        <v>6</v>
      </c>
      <c r="BL3" s="29">
        <v>7</v>
      </c>
      <c r="BM3" s="29">
        <v>5</v>
      </c>
      <c r="BN3" s="29">
        <v>5</v>
      </c>
      <c r="BO3" s="29">
        <v>7</v>
      </c>
      <c r="BP3" s="29">
        <v>7</v>
      </c>
      <c r="BQ3" s="29">
        <v>6</v>
      </c>
      <c r="BR3" s="29">
        <v>5</v>
      </c>
      <c r="BS3" s="29">
        <v>6</v>
      </c>
      <c r="BT3" s="29">
        <v>7</v>
      </c>
      <c r="BU3" s="29">
        <v>5</v>
      </c>
      <c r="BV3" s="29">
        <v>7</v>
      </c>
      <c r="BW3" s="29">
        <v>6</v>
      </c>
      <c r="BX3" s="29">
        <v>7</v>
      </c>
      <c r="BY3" s="29">
        <v>5</v>
      </c>
      <c r="BZ3" s="29">
        <v>7</v>
      </c>
      <c r="CA3" s="29">
        <v>7</v>
      </c>
      <c r="CB3" s="29">
        <v>6</v>
      </c>
      <c r="CC3" s="29">
        <v>6</v>
      </c>
      <c r="CD3" s="29">
        <v>7</v>
      </c>
      <c r="CE3" s="29">
        <v>6</v>
      </c>
      <c r="CF3" s="29">
        <v>492</v>
      </c>
    </row>
    <row r="4" spans="1:84" x14ac:dyDescent="0.25">
      <c r="A4" s="29">
        <v>2</v>
      </c>
      <c r="B4" s="29" t="s">
        <v>31</v>
      </c>
      <c r="C4" s="29">
        <v>7</v>
      </c>
      <c r="D4" s="29">
        <v>5</v>
      </c>
      <c r="E4" s="29">
        <v>6</v>
      </c>
      <c r="F4" s="29">
        <v>7</v>
      </c>
      <c r="G4" s="29">
        <v>6</v>
      </c>
      <c r="H4" s="29">
        <v>5</v>
      </c>
      <c r="I4" s="29">
        <v>5</v>
      </c>
      <c r="J4" s="29">
        <v>5</v>
      </c>
      <c r="K4" s="29">
        <v>6</v>
      </c>
      <c r="L4" s="29">
        <v>7</v>
      </c>
      <c r="M4" s="29">
        <v>6</v>
      </c>
      <c r="N4" s="29">
        <v>6</v>
      </c>
      <c r="O4" s="29">
        <v>7</v>
      </c>
      <c r="P4" s="29">
        <v>6</v>
      </c>
      <c r="Q4" s="29">
        <v>5</v>
      </c>
      <c r="R4" s="29">
        <v>7</v>
      </c>
      <c r="S4" s="29">
        <v>7</v>
      </c>
      <c r="T4" s="29">
        <v>6</v>
      </c>
      <c r="U4" s="29">
        <v>6</v>
      </c>
      <c r="V4" s="29">
        <v>7</v>
      </c>
      <c r="W4" s="29">
        <v>5</v>
      </c>
      <c r="X4" s="29">
        <v>7</v>
      </c>
      <c r="Y4" s="29">
        <v>5</v>
      </c>
      <c r="Z4" s="29">
        <v>5</v>
      </c>
      <c r="AA4" s="29">
        <v>7</v>
      </c>
      <c r="AB4" s="29">
        <v>6</v>
      </c>
      <c r="AC4" s="29">
        <v>6</v>
      </c>
      <c r="AD4" s="29">
        <v>5</v>
      </c>
      <c r="AE4" s="29">
        <v>6</v>
      </c>
      <c r="AF4" s="29">
        <v>7</v>
      </c>
      <c r="AG4" s="29">
        <v>6</v>
      </c>
      <c r="AH4" s="29">
        <v>7</v>
      </c>
      <c r="AI4" s="29">
        <v>6</v>
      </c>
      <c r="AJ4" s="29">
        <v>5</v>
      </c>
      <c r="AK4" s="29">
        <v>7</v>
      </c>
      <c r="AL4" s="29">
        <v>6</v>
      </c>
      <c r="AM4" s="29">
        <v>7</v>
      </c>
      <c r="AN4" s="29">
        <v>7</v>
      </c>
      <c r="AO4" s="29">
        <v>5</v>
      </c>
      <c r="AP4" s="29">
        <v>5</v>
      </c>
      <c r="AQ4" s="29">
        <v>6</v>
      </c>
      <c r="AR4" s="29">
        <v>5</v>
      </c>
      <c r="AS4" s="29">
        <v>6</v>
      </c>
      <c r="AT4" s="29">
        <v>6</v>
      </c>
      <c r="AU4" s="29">
        <v>5</v>
      </c>
      <c r="AV4" s="29">
        <v>6</v>
      </c>
      <c r="AW4" s="29">
        <v>5</v>
      </c>
      <c r="AX4" s="29">
        <v>5</v>
      </c>
      <c r="AY4" s="29">
        <v>5</v>
      </c>
      <c r="AZ4" s="29">
        <v>5</v>
      </c>
      <c r="BA4" s="29">
        <v>6</v>
      </c>
      <c r="BB4" s="29">
        <v>7</v>
      </c>
      <c r="BC4" s="29">
        <v>7</v>
      </c>
      <c r="BD4" s="29">
        <v>6</v>
      </c>
      <c r="BE4" s="29">
        <v>5</v>
      </c>
      <c r="BF4" s="29">
        <v>6</v>
      </c>
      <c r="BG4" s="29">
        <v>5</v>
      </c>
      <c r="BH4" s="29">
        <v>7</v>
      </c>
      <c r="BI4" s="29">
        <v>6</v>
      </c>
      <c r="BJ4" s="29">
        <v>7</v>
      </c>
      <c r="BK4" s="29">
        <v>6</v>
      </c>
      <c r="BL4" s="29">
        <v>7</v>
      </c>
      <c r="BM4" s="29">
        <v>7</v>
      </c>
      <c r="BN4" s="29">
        <v>5</v>
      </c>
      <c r="BO4" s="29">
        <v>6</v>
      </c>
      <c r="BP4" s="29">
        <v>6</v>
      </c>
      <c r="BQ4" s="29">
        <v>6</v>
      </c>
      <c r="BR4" s="29">
        <v>6</v>
      </c>
      <c r="BS4" s="29">
        <v>5</v>
      </c>
      <c r="BT4" s="29">
        <v>5</v>
      </c>
      <c r="BU4" s="29">
        <v>6</v>
      </c>
      <c r="BV4" s="29">
        <v>5</v>
      </c>
      <c r="BW4" s="29">
        <v>6</v>
      </c>
      <c r="BX4" s="29">
        <v>5</v>
      </c>
      <c r="BY4" s="29">
        <v>6</v>
      </c>
      <c r="BZ4" s="29">
        <v>5</v>
      </c>
      <c r="CA4" s="29">
        <v>6</v>
      </c>
      <c r="CB4" s="29">
        <v>7</v>
      </c>
      <c r="CC4" s="29">
        <v>5</v>
      </c>
      <c r="CD4" s="29">
        <v>6</v>
      </c>
      <c r="CE4" s="29">
        <v>7</v>
      </c>
      <c r="CF4" s="29">
        <v>481</v>
      </c>
    </row>
    <row r="5" spans="1:84" x14ac:dyDescent="0.25">
      <c r="A5" s="29">
        <v>3</v>
      </c>
      <c r="B5" s="29" t="s">
        <v>3</v>
      </c>
      <c r="C5" s="29">
        <v>7</v>
      </c>
      <c r="D5" s="29">
        <v>7</v>
      </c>
      <c r="E5" s="29">
        <v>7</v>
      </c>
      <c r="F5" s="29">
        <v>5</v>
      </c>
      <c r="G5" s="29">
        <v>5</v>
      </c>
      <c r="H5" s="29">
        <v>7</v>
      </c>
      <c r="I5" s="29">
        <v>6</v>
      </c>
      <c r="J5" s="29">
        <v>7</v>
      </c>
      <c r="K5" s="29">
        <v>5</v>
      </c>
      <c r="L5" s="29">
        <v>7</v>
      </c>
      <c r="M5" s="29">
        <v>7</v>
      </c>
      <c r="N5" s="29">
        <v>7</v>
      </c>
      <c r="O5" s="29">
        <v>5</v>
      </c>
      <c r="P5" s="29">
        <v>5</v>
      </c>
      <c r="Q5" s="29">
        <v>5</v>
      </c>
      <c r="R5" s="29">
        <v>6</v>
      </c>
      <c r="S5" s="29">
        <v>5</v>
      </c>
      <c r="T5" s="29">
        <v>5</v>
      </c>
      <c r="U5" s="29">
        <v>6</v>
      </c>
      <c r="V5" s="29">
        <v>7</v>
      </c>
      <c r="W5" s="29">
        <v>7</v>
      </c>
      <c r="X5" s="29">
        <v>6</v>
      </c>
      <c r="Y5" s="29">
        <v>6</v>
      </c>
      <c r="Z5" s="29">
        <v>7</v>
      </c>
      <c r="AA5" s="29">
        <v>5</v>
      </c>
      <c r="AB5" s="29">
        <v>5</v>
      </c>
      <c r="AC5" s="29">
        <v>7</v>
      </c>
      <c r="AD5" s="29">
        <v>7</v>
      </c>
      <c r="AE5" s="29">
        <v>6</v>
      </c>
      <c r="AF5" s="29">
        <v>7</v>
      </c>
      <c r="AG5" s="29">
        <v>5</v>
      </c>
      <c r="AH5" s="29">
        <v>6</v>
      </c>
      <c r="AI5" s="29">
        <v>6</v>
      </c>
      <c r="AJ5" s="29">
        <v>7</v>
      </c>
      <c r="AK5" s="29">
        <v>5</v>
      </c>
      <c r="AL5" s="29">
        <v>6</v>
      </c>
      <c r="AM5" s="29">
        <v>5</v>
      </c>
      <c r="AN5" s="29">
        <v>7</v>
      </c>
      <c r="AO5" s="29">
        <v>7</v>
      </c>
      <c r="AP5" s="29">
        <v>5</v>
      </c>
      <c r="AQ5" s="29">
        <v>7</v>
      </c>
      <c r="AR5" s="29">
        <v>7</v>
      </c>
      <c r="AS5" s="29">
        <v>6</v>
      </c>
      <c r="AT5" s="29">
        <v>5</v>
      </c>
      <c r="AU5" s="29">
        <v>6</v>
      </c>
      <c r="AV5" s="29">
        <v>5</v>
      </c>
      <c r="AW5" s="29">
        <v>5</v>
      </c>
      <c r="AX5" s="29">
        <v>5</v>
      </c>
      <c r="AY5" s="29">
        <v>6</v>
      </c>
      <c r="AZ5" s="29">
        <v>6</v>
      </c>
      <c r="BA5" s="29">
        <v>7</v>
      </c>
      <c r="BB5" s="29">
        <v>7</v>
      </c>
      <c r="BC5" s="29">
        <v>7</v>
      </c>
      <c r="BD5" s="29">
        <v>7</v>
      </c>
      <c r="BE5" s="29">
        <v>7</v>
      </c>
      <c r="BF5" s="29">
        <v>6</v>
      </c>
      <c r="BG5" s="29">
        <v>5</v>
      </c>
      <c r="BH5" s="29">
        <v>5</v>
      </c>
      <c r="BI5" s="29">
        <v>6</v>
      </c>
      <c r="BJ5" s="29">
        <v>6</v>
      </c>
      <c r="BK5" s="29">
        <v>6</v>
      </c>
      <c r="BL5" s="29">
        <v>6</v>
      </c>
      <c r="BM5" s="29">
        <v>5</v>
      </c>
      <c r="BN5" s="29">
        <v>5</v>
      </c>
      <c r="BO5" s="29">
        <v>6</v>
      </c>
      <c r="BP5" s="29">
        <v>6</v>
      </c>
      <c r="BQ5" s="29">
        <v>5</v>
      </c>
      <c r="BR5" s="29">
        <v>5</v>
      </c>
      <c r="BS5" s="29">
        <v>5</v>
      </c>
      <c r="BT5" s="29">
        <v>5</v>
      </c>
      <c r="BU5" s="29">
        <v>6</v>
      </c>
      <c r="BV5" s="29">
        <v>6</v>
      </c>
      <c r="BW5" s="29">
        <v>6</v>
      </c>
      <c r="BX5" s="29">
        <v>6</v>
      </c>
      <c r="BY5" s="29">
        <v>6</v>
      </c>
      <c r="BZ5" s="29">
        <v>6</v>
      </c>
      <c r="CA5" s="29">
        <v>5</v>
      </c>
      <c r="CB5" s="29">
        <v>6</v>
      </c>
      <c r="CC5" s="29">
        <v>6</v>
      </c>
      <c r="CD5" s="29">
        <v>7</v>
      </c>
      <c r="CE5" s="29">
        <v>6</v>
      </c>
      <c r="CF5" s="29">
        <v>484</v>
      </c>
    </row>
    <row r="6" spans="1:84" x14ac:dyDescent="0.25">
      <c r="A6" s="29">
        <v>4</v>
      </c>
      <c r="B6" s="29" t="s">
        <v>4</v>
      </c>
      <c r="C6" s="29">
        <v>6</v>
      </c>
      <c r="D6" s="29">
        <v>7</v>
      </c>
      <c r="E6" s="29">
        <v>6</v>
      </c>
      <c r="F6" s="29">
        <v>5</v>
      </c>
      <c r="G6" s="29">
        <v>5</v>
      </c>
      <c r="H6" s="29">
        <v>7</v>
      </c>
      <c r="I6" s="29">
        <v>7</v>
      </c>
      <c r="J6" s="29">
        <v>7</v>
      </c>
      <c r="K6" s="29">
        <v>6</v>
      </c>
      <c r="L6" s="29">
        <v>5</v>
      </c>
      <c r="M6" s="29">
        <v>7</v>
      </c>
      <c r="N6" s="29">
        <v>6</v>
      </c>
      <c r="O6" s="29">
        <v>7</v>
      </c>
      <c r="P6" s="29">
        <v>6</v>
      </c>
      <c r="Q6" s="29">
        <v>6</v>
      </c>
      <c r="R6" s="29">
        <v>7</v>
      </c>
      <c r="S6" s="29">
        <v>7</v>
      </c>
      <c r="T6" s="29">
        <v>6</v>
      </c>
      <c r="U6" s="29">
        <v>7</v>
      </c>
      <c r="V6" s="29">
        <v>7</v>
      </c>
      <c r="W6" s="29">
        <v>6</v>
      </c>
      <c r="X6" s="29">
        <v>5</v>
      </c>
      <c r="Y6" s="29">
        <v>6</v>
      </c>
      <c r="Z6" s="29">
        <v>6</v>
      </c>
      <c r="AA6" s="29">
        <v>5</v>
      </c>
      <c r="AB6" s="29">
        <v>6</v>
      </c>
      <c r="AC6" s="29">
        <v>7</v>
      </c>
      <c r="AD6" s="29">
        <v>5</v>
      </c>
      <c r="AE6" s="29">
        <v>6</v>
      </c>
      <c r="AF6" s="29">
        <v>7</v>
      </c>
      <c r="AG6" s="29">
        <v>5</v>
      </c>
      <c r="AH6" s="29">
        <v>5</v>
      </c>
      <c r="AI6" s="29">
        <v>6</v>
      </c>
      <c r="AJ6" s="29">
        <v>5</v>
      </c>
      <c r="AK6" s="29">
        <v>6</v>
      </c>
      <c r="AL6" s="29">
        <v>6</v>
      </c>
      <c r="AM6" s="29">
        <v>6</v>
      </c>
      <c r="AN6" s="29">
        <v>5</v>
      </c>
      <c r="AO6" s="29">
        <v>5</v>
      </c>
      <c r="AP6" s="29">
        <v>5</v>
      </c>
      <c r="AQ6" s="29">
        <v>5</v>
      </c>
      <c r="AR6" s="29">
        <v>6</v>
      </c>
      <c r="AS6" s="29">
        <v>5</v>
      </c>
      <c r="AT6" s="29">
        <v>5</v>
      </c>
      <c r="AU6" s="29">
        <v>6</v>
      </c>
      <c r="AV6" s="29">
        <v>7</v>
      </c>
      <c r="AW6" s="29">
        <v>6</v>
      </c>
      <c r="AX6" s="29">
        <v>6</v>
      </c>
      <c r="AY6" s="29">
        <v>6</v>
      </c>
      <c r="AZ6" s="29">
        <v>7</v>
      </c>
      <c r="BA6" s="29">
        <v>5</v>
      </c>
      <c r="BB6" s="29">
        <v>7</v>
      </c>
      <c r="BC6" s="29">
        <v>6</v>
      </c>
      <c r="BD6" s="29">
        <v>5</v>
      </c>
      <c r="BE6" s="29">
        <v>7</v>
      </c>
      <c r="BF6" s="29">
        <v>7</v>
      </c>
      <c r="BG6" s="29">
        <v>6</v>
      </c>
      <c r="BH6" s="29">
        <v>5</v>
      </c>
      <c r="BI6" s="29">
        <v>7</v>
      </c>
      <c r="BJ6" s="29">
        <v>7</v>
      </c>
      <c r="BK6" s="29">
        <v>7</v>
      </c>
      <c r="BL6" s="29">
        <v>7</v>
      </c>
      <c r="BM6" s="29">
        <v>7</v>
      </c>
      <c r="BN6" s="29">
        <v>7</v>
      </c>
      <c r="BO6" s="29">
        <v>7</v>
      </c>
      <c r="BP6" s="29">
        <v>7</v>
      </c>
      <c r="BQ6" s="29">
        <v>5</v>
      </c>
      <c r="BR6" s="29">
        <v>5</v>
      </c>
      <c r="BS6" s="29">
        <v>7</v>
      </c>
      <c r="BT6" s="29">
        <v>7</v>
      </c>
      <c r="BU6" s="29">
        <v>7</v>
      </c>
      <c r="BV6" s="29">
        <v>7</v>
      </c>
      <c r="BW6" s="29">
        <v>5</v>
      </c>
      <c r="BX6" s="29">
        <v>5</v>
      </c>
      <c r="BY6" s="29">
        <v>6</v>
      </c>
      <c r="BZ6" s="29">
        <v>7</v>
      </c>
      <c r="CA6" s="29">
        <v>5</v>
      </c>
      <c r="CB6" s="29">
        <v>6</v>
      </c>
      <c r="CC6" s="29">
        <v>5</v>
      </c>
      <c r="CD6" s="29">
        <v>7</v>
      </c>
      <c r="CE6" s="29">
        <v>7</v>
      </c>
      <c r="CF6" s="29">
        <v>494</v>
      </c>
    </row>
    <row r="7" spans="1:84" x14ac:dyDescent="0.25">
      <c r="A7" s="29">
        <v>5</v>
      </c>
      <c r="B7" s="29" t="s">
        <v>5</v>
      </c>
      <c r="C7" s="29">
        <v>5</v>
      </c>
      <c r="D7" s="29">
        <v>7</v>
      </c>
      <c r="E7" s="29">
        <v>6</v>
      </c>
      <c r="F7" s="29">
        <v>6</v>
      </c>
      <c r="G7" s="29">
        <v>6</v>
      </c>
      <c r="H7" s="29">
        <v>5</v>
      </c>
      <c r="I7" s="29">
        <v>5</v>
      </c>
      <c r="J7" s="29">
        <v>6</v>
      </c>
      <c r="K7" s="29">
        <v>6</v>
      </c>
      <c r="L7" s="29">
        <v>6</v>
      </c>
      <c r="M7" s="29">
        <v>6</v>
      </c>
      <c r="N7" s="29">
        <v>7</v>
      </c>
      <c r="O7" s="29">
        <v>7</v>
      </c>
      <c r="P7" s="29">
        <v>6</v>
      </c>
      <c r="Q7" s="29">
        <v>5</v>
      </c>
      <c r="R7" s="29">
        <v>5</v>
      </c>
      <c r="S7" s="29">
        <v>5</v>
      </c>
      <c r="T7" s="29">
        <v>7</v>
      </c>
      <c r="U7" s="29">
        <v>6</v>
      </c>
      <c r="V7" s="29">
        <v>6</v>
      </c>
      <c r="W7" s="29">
        <v>6</v>
      </c>
      <c r="X7" s="29">
        <v>5</v>
      </c>
      <c r="Y7" s="29">
        <v>6</v>
      </c>
      <c r="Z7" s="29">
        <v>7</v>
      </c>
      <c r="AA7" s="29">
        <v>7</v>
      </c>
      <c r="AB7" s="29">
        <v>5</v>
      </c>
      <c r="AC7" s="29">
        <v>7</v>
      </c>
      <c r="AD7" s="29">
        <v>6</v>
      </c>
      <c r="AE7" s="29">
        <v>7</v>
      </c>
      <c r="AF7" s="29">
        <v>5</v>
      </c>
      <c r="AG7" s="29">
        <v>6</v>
      </c>
      <c r="AH7" s="29">
        <v>7</v>
      </c>
      <c r="AI7" s="29">
        <v>6</v>
      </c>
      <c r="AJ7" s="29">
        <v>7</v>
      </c>
      <c r="AK7" s="29">
        <v>6</v>
      </c>
      <c r="AL7" s="29">
        <v>6</v>
      </c>
      <c r="AM7" s="29">
        <v>6</v>
      </c>
      <c r="AN7" s="29">
        <v>7</v>
      </c>
      <c r="AO7" s="29">
        <v>6</v>
      </c>
      <c r="AP7" s="29">
        <v>5</v>
      </c>
      <c r="AQ7" s="29">
        <v>7</v>
      </c>
      <c r="AR7" s="29">
        <v>7</v>
      </c>
      <c r="AS7" s="29">
        <v>6</v>
      </c>
      <c r="AT7" s="29">
        <v>7</v>
      </c>
      <c r="AU7" s="29">
        <v>6</v>
      </c>
      <c r="AV7" s="29">
        <v>7</v>
      </c>
      <c r="AW7" s="29">
        <v>5</v>
      </c>
      <c r="AX7" s="29">
        <v>7</v>
      </c>
      <c r="AY7" s="29">
        <v>6</v>
      </c>
      <c r="AZ7" s="29">
        <v>7</v>
      </c>
      <c r="BA7" s="29">
        <v>7</v>
      </c>
      <c r="BB7" s="29">
        <v>7</v>
      </c>
      <c r="BC7" s="29">
        <v>6</v>
      </c>
      <c r="BD7" s="29">
        <v>7</v>
      </c>
      <c r="BE7" s="29">
        <v>6</v>
      </c>
      <c r="BF7" s="29">
        <v>5</v>
      </c>
      <c r="BG7" s="29">
        <v>7</v>
      </c>
      <c r="BH7" s="29">
        <v>6</v>
      </c>
      <c r="BI7" s="29">
        <v>5</v>
      </c>
      <c r="BJ7" s="29">
        <v>5</v>
      </c>
      <c r="BK7" s="29">
        <v>6</v>
      </c>
      <c r="BL7" s="29">
        <v>5</v>
      </c>
      <c r="BM7" s="29">
        <v>6</v>
      </c>
      <c r="BN7" s="29">
        <v>7</v>
      </c>
      <c r="BO7" s="29">
        <v>6</v>
      </c>
      <c r="BP7" s="29">
        <v>7</v>
      </c>
      <c r="BQ7" s="29">
        <v>6</v>
      </c>
      <c r="BR7" s="29">
        <v>6</v>
      </c>
      <c r="BS7" s="29">
        <v>7</v>
      </c>
      <c r="BT7" s="29">
        <v>6</v>
      </c>
      <c r="BU7" s="29">
        <v>6</v>
      </c>
      <c r="BV7" s="29">
        <v>5</v>
      </c>
      <c r="BW7" s="29">
        <v>7</v>
      </c>
      <c r="BX7" s="29">
        <v>6</v>
      </c>
      <c r="BY7" s="29">
        <v>6</v>
      </c>
      <c r="BZ7" s="29">
        <v>6</v>
      </c>
      <c r="CA7" s="29">
        <v>6</v>
      </c>
      <c r="CB7" s="29">
        <v>6</v>
      </c>
      <c r="CC7" s="29">
        <v>6</v>
      </c>
      <c r="CD7" s="29">
        <v>6</v>
      </c>
      <c r="CE7" s="29">
        <v>6</v>
      </c>
      <c r="CF7" s="29">
        <v>495</v>
      </c>
    </row>
    <row r="8" spans="1:84" x14ac:dyDescent="0.25">
      <c r="A8" s="29">
        <v>6</v>
      </c>
      <c r="B8" s="29" t="s">
        <v>32</v>
      </c>
      <c r="C8" s="29">
        <v>6</v>
      </c>
      <c r="D8" s="29">
        <v>7</v>
      </c>
      <c r="E8" s="29">
        <v>6</v>
      </c>
      <c r="F8" s="29">
        <v>6</v>
      </c>
      <c r="G8" s="29">
        <v>7</v>
      </c>
      <c r="H8" s="29">
        <v>6</v>
      </c>
      <c r="I8" s="29">
        <v>5</v>
      </c>
      <c r="J8" s="29">
        <v>7</v>
      </c>
      <c r="K8" s="29">
        <v>7</v>
      </c>
      <c r="L8" s="29">
        <v>6</v>
      </c>
      <c r="M8" s="29">
        <v>7</v>
      </c>
      <c r="N8" s="29">
        <v>6</v>
      </c>
      <c r="O8" s="29">
        <v>6</v>
      </c>
      <c r="P8" s="29">
        <v>7</v>
      </c>
      <c r="Q8" s="29">
        <v>6</v>
      </c>
      <c r="R8" s="29">
        <v>7</v>
      </c>
      <c r="S8" s="29">
        <v>5</v>
      </c>
      <c r="T8" s="29">
        <v>5</v>
      </c>
      <c r="U8" s="29">
        <v>7</v>
      </c>
      <c r="V8" s="29">
        <v>5</v>
      </c>
      <c r="W8" s="29">
        <v>5</v>
      </c>
      <c r="X8" s="29">
        <v>6</v>
      </c>
      <c r="Y8" s="29">
        <v>5</v>
      </c>
      <c r="Z8" s="29">
        <v>6</v>
      </c>
      <c r="AA8" s="29">
        <v>6</v>
      </c>
      <c r="AB8" s="29">
        <v>6</v>
      </c>
      <c r="AC8" s="29">
        <v>6</v>
      </c>
      <c r="AD8" s="29">
        <v>6</v>
      </c>
      <c r="AE8" s="29">
        <v>5</v>
      </c>
      <c r="AF8" s="29">
        <v>7</v>
      </c>
      <c r="AG8" s="29">
        <v>7</v>
      </c>
      <c r="AH8" s="29">
        <v>7</v>
      </c>
      <c r="AI8" s="29">
        <v>6</v>
      </c>
      <c r="AJ8" s="29">
        <v>6</v>
      </c>
      <c r="AK8" s="29">
        <v>7</v>
      </c>
      <c r="AL8" s="29">
        <v>5</v>
      </c>
      <c r="AM8" s="29">
        <v>7</v>
      </c>
      <c r="AN8" s="29">
        <v>6</v>
      </c>
      <c r="AO8" s="29">
        <v>5</v>
      </c>
      <c r="AP8" s="29">
        <v>7</v>
      </c>
      <c r="AQ8" s="29">
        <v>7</v>
      </c>
      <c r="AR8" s="29">
        <v>5</v>
      </c>
      <c r="AS8" s="29">
        <v>6</v>
      </c>
      <c r="AT8" s="29">
        <v>6</v>
      </c>
      <c r="AU8" s="29">
        <v>5</v>
      </c>
      <c r="AV8" s="29">
        <v>5</v>
      </c>
      <c r="AW8" s="29">
        <v>5</v>
      </c>
      <c r="AX8" s="29">
        <v>7</v>
      </c>
      <c r="AY8" s="29">
        <v>7</v>
      </c>
      <c r="AZ8" s="29">
        <v>6</v>
      </c>
      <c r="BA8" s="29">
        <v>5</v>
      </c>
      <c r="BB8" s="29">
        <v>5</v>
      </c>
      <c r="BC8" s="29">
        <v>6</v>
      </c>
      <c r="BD8" s="29">
        <v>6</v>
      </c>
      <c r="BE8" s="29">
        <v>5</v>
      </c>
      <c r="BF8" s="29">
        <v>5</v>
      </c>
      <c r="BG8" s="29">
        <v>5</v>
      </c>
      <c r="BH8" s="29">
        <v>5</v>
      </c>
      <c r="BI8" s="29">
        <v>5</v>
      </c>
      <c r="BJ8" s="29">
        <v>7</v>
      </c>
      <c r="BK8" s="29">
        <v>6</v>
      </c>
      <c r="BL8" s="29">
        <v>7</v>
      </c>
      <c r="BM8" s="29">
        <v>7</v>
      </c>
      <c r="BN8" s="29">
        <v>6</v>
      </c>
      <c r="BO8" s="29">
        <v>5</v>
      </c>
      <c r="BP8" s="29">
        <v>7</v>
      </c>
      <c r="BQ8" s="29">
        <v>5</v>
      </c>
      <c r="BR8" s="29">
        <v>6</v>
      </c>
      <c r="BS8" s="29">
        <v>5</v>
      </c>
      <c r="BT8" s="29">
        <v>7</v>
      </c>
      <c r="BU8" s="29">
        <v>5</v>
      </c>
      <c r="BV8" s="29">
        <v>6</v>
      </c>
      <c r="BW8" s="29">
        <v>5</v>
      </c>
      <c r="BX8" s="29">
        <v>6</v>
      </c>
      <c r="BY8" s="29">
        <v>7</v>
      </c>
      <c r="BZ8" s="29">
        <v>6</v>
      </c>
      <c r="CA8" s="29">
        <v>6</v>
      </c>
      <c r="CB8" s="29">
        <v>6</v>
      </c>
      <c r="CC8" s="29">
        <v>5</v>
      </c>
      <c r="CD8" s="29">
        <v>7</v>
      </c>
      <c r="CE8" s="29">
        <v>6</v>
      </c>
      <c r="CF8" s="29">
        <v>484</v>
      </c>
    </row>
    <row r="9" spans="1:84" x14ac:dyDescent="0.25">
      <c r="A9" s="29">
        <v>7</v>
      </c>
      <c r="B9" s="29" t="s">
        <v>6</v>
      </c>
      <c r="C9" s="29">
        <v>7</v>
      </c>
      <c r="D9" s="29">
        <v>5</v>
      </c>
      <c r="E9" s="29">
        <v>6</v>
      </c>
      <c r="F9" s="29">
        <v>7</v>
      </c>
      <c r="G9" s="29">
        <v>5</v>
      </c>
      <c r="H9" s="29">
        <v>5</v>
      </c>
      <c r="I9" s="29">
        <v>5</v>
      </c>
      <c r="J9" s="29">
        <v>5</v>
      </c>
      <c r="K9" s="29">
        <v>7</v>
      </c>
      <c r="L9" s="29">
        <v>7</v>
      </c>
      <c r="M9" s="29">
        <v>5</v>
      </c>
      <c r="N9" s="29">
        <v>7</v>
      </c>
      <c r="O9" s="29">
        <v>6</v>
      </c>
      <c r="P9" s="29">
        <v>6</v>
      </c>
      <c r="Q9" s="29">
        <v>5</v>
      </c>
      <c r="R9" s="29">
        <v>7</v>
      </c>
      <c r="S9" s="29">
        <v>7</v>
      </c>
      <c r="T9" s="29">
        <v>7</v>
      </c>
      <c r="U9" s="29">
        <v>5</v>
      </c>
      <c r="V9" s="29">
        <v>7</v>
      </c>
      <c r="W9" s="29">
        <v>6</v>
      </c>
      <c r="X9" s="29">
        <v>5</v>
      </c>
      <c r="Y9" s="29">
        <v>7</v>
      </c>
      <c r="Z9" s="29">
        <v>7</v>
      </c>
      <c r="AA9" s="29">
        <v>7</v>
      </c>
      <c r="AB9" s="29">
        <v>6</v>
      </c>
      <c r="AC9" s="29">
        <v>6</v>
      </c>
      <c r="AD9" s="29">
        <v>7</v>
      </c>
      <c r="AE9" s="29">
        <v>7</v>
      </c>
      <c r="AF9" s="29">
        <v>7</v>
      </c>
      <c r="AG9" s="29">
        <v>6</v>
      </c>
      <c r="AH9" s="29">
        <v>7</v>
      </c>
      <c r="AI9" s="29">
        <v>6</v>
      </c>
      <c r="AJ9" s="29">
        <v>6</v>
      </c>
      <c r="AK9" s="29">
        <v>7</v>
      </c>
      <c r="AL9" s="29">
        <v>5</v>
      </c>
      <c r="AM9" s="29">
        <v>7</v>
      </c>
      <c r="AN9" s="29">
        <v>6</v>
      </c>
      <c r="AO9" s="29">
        <v>6</v>
      </c>
      <c r="AP9" s="29">
        <v>7</v>
      </c>
      <c r="AQ9" s="29">
        <v>6</v>
      </c>
      <c r="AR9" s="29">
        <v>6</v>
      </c>
      <c r="AS9" s="29">
        <v>7</v>
      </c>
      <c r="AT9" s="29">
        <v>6</v>
      </c>
      <c r="AU9" s="29">
        <v>7</v>
      </c>
      <c r="AV9" s="29">
        <v>7</v>
      </c>
      <c r="AW9" s="29">
        <v>6</v>
      </c>
      <c r="AX9" s="29">
        <v>7</v>
      </c>
      <c r="AY9" s="29">
        <v>7</v>
      </c>
      <c r="AZ9" s="29">
        <v>5</v>
      </c>
      <c r="BA9" s="29">
        <v>5</v>
      </c>
      <c r="BB9" s="29">
        <v>7</v>
      </c>
      <c r="BC9" s="29">
        <v>6</v>
      </c>
      <c r="BD9" s="29">
        <v>7</v>
      </c>
      <c r="BE9" s="29">
        <v>5</v>
      </c>
      <c r="BF9" s="29">
        <v>7</v>
      </c>
      <c r="BG9" s="29">
        <v>7</v>
      </c>
      <c r="BH9" s="29">
        <v>5</v>
      </c>
      <c r="BI9" s="29">
        <v>7</v>
      </c>
      <c r="BJ9" s="29">
        <v>6</v>
      </c>
      <c r="BK9" s="29">
        <v>7</v>
      </c>
      <c r="BL9" s="29">
        <v>7</v>
      </c>
      <c r="BM9" s="29">
        <v>5</v>
      </c>
      <c r="BN9" s="29">
        <v>5</v>
      </c>
      <c r="BO9" s="29">
        <v>6</v>
      </c>
      <c r="BP9" s="29">
        <v>5</v>
      </c>
      <c r="BQ9" s="29">
        <v>5</v>
      </c>
      <c r="BR9" s="29">
        <v>6</v>
      </c>
      <c r="BS9" s="29">
        <v>7</v>
      </c>
      <c r="BT9" s="29">
        <v>7</v>
      </c>
      <c r="BU9" s="29">
        <v>6</v>
      </c>
      <c r="BV9" s="29">
        <v>6</v>
      </c>
      <c r="BW9" s="29">
        <v>7</v>
      </c>
      <c r="BX9" s="29">
        <v>5</v>
      </c>
      <c r="BY9" s="29">
        <v>5</v>
      </c>
      <c r="BZ9" s="29">
        <v>5</v>
      </c>
      <c r="CA9" s="29">
        <v>5</v>
      </c>
      <c r="CB9" s="29">
        <v>7</v>
      </c>
      <c r="CC9" s="29">
        <v>7</v>
      </c>
      <c r="CD9" s="29">
        <v>7</v>
      </c>
      <c r="CE9" s="29">
        <v>6</v>
      </c>
      <c r="CF9" s="29">
        <v>501</v>
      </c>
    </row>
    <row r="10" spans="1:84" x14ac:dyDescent="0.25">
      <c r="A10" s="29">
        <v>8</v>
      </c>
      <c r="B10" s="29" t="s">
        <v>23</v>
      </c>
      <c r="C10" s="29">
        <v>7</v>
      </c>
      <c r="D10" s="29">
        <v>6</v>
      </c>
      <c r="E10" s="29">
        <v>7</v>
      </c>
      <c r="F10" s="29">
        <v>5</v>
      </c>
      <c r="G10" s="29">
        <v>5</v>
      </c>
      <c r="H10" s="29">
        <v>5</v>
      </c>
      <c r="I10" s="29">
        <v>6</v>
      </c>
      <c r="J10" s="29">
        <v>6</v>
      </c>
      <c r="K10" s="29">
        <v>7</v>
      </c>
      <c r="L10" s="29">
        <v>5</v>
      </c>
      <c r="M10" s="29">
        <v>5</v>
      </c>
      <c r="N10" s="29">
        <v>6</v>
      </c>
      <c r="O10" s="29">
        <v>7</v>
      </c>
      <c r="P10" s="29">
        <v>7</v>
      </c>
      <c r="Q10" s="29">
        <v>7</v>
      </c>
      <c r="R10" s="29">
        <v>5</v>
      </c>
      <c r="S10" s="29">
        <v>5</v>
      </c>
      <c r="T10" s="29">
        <v>7</v>
      </c>
      <c r="U10" s="29">
        <v>7</v>
      </c>
      <c r="V10" s="29">
        <v>7</v>
      </c>
      <c r="W10" s="29">
        <v>5</v>
      </c>
      <c r="X10" s="29">
        <v>5</v>
      </c>
      <c r="Y10" s="29">
        <v>5</v>
      </c>
      <c r="Z10" s="29">
        <v>5</v>
      </c>
      <c r="AA10" s="29">
        <v>6</v>
      </c>
      <c r="AB10" s="29">
        <v>5</v>
      </c>
      <c r="AC10" s="29">
        <v>7</v>
      </c>
      <c r="AD10" s="29">
        <v>6</v>
      </c>
      <c r="AE10" s="29">
        <v>6</v>
      </c>
      <c r="AF10" s="29">
        <v>6</v>
      </c>
      <c r="AG10" s="29">
        <v>7</v>
      </c>
      <c r="AH10" s="29">
        <v>6</v>
      </c>
      <c r="AI10" s="29">
        <v>5</v>
      </c>
      <c r="AJ10" s="29">
        <v>6</v>
      </c>
      <c r="AK10" s="29">
        <v>5</v>
      </c>
      <c r="AL10" s="29">
        <v>7</v>
      </c>
      <c r="AM10" s="29">
        <v>5</v>
      </c>
      <c r="AN10" s="29">
        <v>5</v>
      </c>
      <c r="AO10" s="29">
        <v>6</v>
      </c>
      <c r="AP10" s="29">
        <v>6</v>
      </c>
      <c r="AQ10" s="29">
        <v>6</v>
      </c>
      <c r="AR10" s="29">
        <v>5</v>
      </c>
      <c r="AS10" s="29">
        <v>6</v>
      </c>
      <c r="AT10" s="29">
        <v>5</v>
      </c>
      <c r="AU10" s="29">
        <v>6</v>
      </c>
      <c r="AV10" s="29">
        <v>5</v>
      </c>
      <c r="AW10" s="29">
        <v>7</v>
      </c>
      <c r="AX10" s="29">
        <v>7</v>
      </c>
      <c r="AY10" s="29">
        <v>5</v>
      </c>
      <c r="AZ10" s="29">
        <v>6</v>
      </c>
      <c r="BA10" s="29">
        <v>7</v>
      </c>
      <c r="BB10" s="29">
        <v>7</v>
      </c>
      <c r="BC10" s="29">
        <v>5</v>
      </c>
      <c r="BD10" s="29">
        <v>6</v>
      </c>
      <c r="BE10" s="29">
        <v>6</v>
      </c>
      <c r="BF10" s="29">
        <v>6</v>
      </c>
      <c r="BG10" s="29">
        <v>6</v>
      </c>
      <c r="BH10" s="29">
        <v>5</v>
      </c>
      <c r="BI10" s="29">
        <v>5</v>
      </c>
      <c r="BJ10" s="29">
        <v>5</v>
      </c>
      <c r="BK10" s="29">
        <v>6</v>
      </c>
      <c r="BL10" s="29">
        <v>7</v>
      </c>
      <c r="BM10" s="29">
        <v>7</v>
      </c>
      <c r="BN10" s="29">
        <v>7</v>
      </c>
      <c r="BO10" s="29">
        <v>6</v>
      </c>
      <c r="BP10" s="29">
        <v>7</v>
      </c>
      <c r="BQ10" s="29">
        <v>6</v>
      </c>
      <c r="BR10" s="29">
        <v>5</v>
      </c>
      <c r="BS10" s="29">
        <v>5</v>
      </c>
      <c r="BT10" s="29">
        <v>7</v>
      </c>
      <c r="BU10" s="29">
        <v>5</v>
      </c>
      <c r="BV10" s="29">
        <v>7</v>
      </c>
      <c r="BW10" s="29">
        <v>5</v>
      </c>
      <c r="BX10" s="29">
        <v>5</v>
      </c>
      <c r="BY10" s="29">
        <v>6</v>
      </c>
      <c r="BZ10" s="29">
        <v>6</v>
      </c>
      <c r="CA10" s="29">
        <v>7</v>
      </c>
      <c r="CB10" s="29">
        <v>6</v>
      </c>
      <c r="CC10" s="29">
        <v>6</v>
      </c>
      <c r="CD10" s="29">
        <v>5</v>
      </c>
      <c r="CE10" s="29">
        <v>5</v>
      </c>
      <c r="CF10" s="29">
        <v>478</v>
      </c>
    </row>
    <row r="11" spans="1:84" x14ac:dyDescent="0.25">
      <c r="A11" s="29">
        <v>9</v>
      </c>
      <c r="B11" s="29" t="s">
        <v>7</v>
      </c>
      <c r="C11" s="29">
        <v>5</v>
      </c>
      <c r="D11" s="29">
        <v>6</v>
      </c>
      <c r="E11" s="29">
        <v>6</v>
      </c>
      <c r="F11" s="29">
        <v>6</v>
      </c>
      <c r="G11" s="29">
        <v>7</v>
      </c>
      <c r="H11" s="29">
        <v>7</v>
      </c>
      <c r="I11" s="29">
        <v>7</v>
      </c>
      <c r="J11" s="29">
        <v>6</v>
      </c>
      <c r="K11" s="29">
        <v>6</v>
      </c>
      <c r="L11" s="29">
        <v>7</v>
      </c>
      <c r="M11" s="29">
        <v>5</v>
      </c>
      <c r="N11" s="29">
        <v>7</v>
      </c>
      <c r="O11" s="29">
        <v>6</v>
      </c>
      <c r="P11" s="29">
        <v>5</v>
      </c>
      <c r="Q11" s="29">
        <v>7</v>
      </c>
      <c r="R11" s="29">
        <v>7</v>
      </c>
      <c r="S11" s="29">
        <v>5</v>
      </c>
      <c r="T11" s="29">
        <v>5</v>
      </c>
      <c r="U11" s="29">
        <v>6</v>
      </c>
      <c r="V11" s="29">
        <v>7</v>
      </c>
      <c r="W11" s="29">
        <v>6</v>
      </c>
      <c r="X11" s="29">
        <v>6</v>
      </c>
      <c r="Y11" s="29">
        <v>7</v>
      </c>
      <c r="Z11" s="29">
        <v>5</v>
      </c>
      <c r="AA11" s="29">
        <v>6</v>
      </c>
      <c r="AB11" s="29">
        <v>5</v>
      </c>
      <c r="AC11" s="29">
        <v>5</v>
      </c>
      <c r="AD11" s="29">
        <v>7</v>
      </c>
      <c r="AE11" s="29">
        <v>7</v>
      </c>
      <c r="AF11" s="29">
        <v>5</v>
      </c>
      <c r="AG11" s="29">
        <v>5</v>
      </c>
      <c r="AH11" s="29">
        <v>5</v>
      </c>
      <c r="AI11" s="29">
        <v>6</v>
      </c>
      <c r="AJ11" s="29">
        <v>7</v>
      </c>
      <c r="AK11" s="29">
        <v>6</v>
      </c>
      <c r="AL11" s="29">
        <v>5</v>
      </c>
      <c r="AM11" s="29">
        <v>7</v>
      </c>
      <c r="AN11" s="29">
        <v>7</v>
      </c>
      <c r="AO11" s="29">
        <v>7</v>
      </c>
      <c r="AP11" s="29">
        <v>6</v>
      </c>
      <c r="AQ11" s="29">
        <v>5</v>
      </c>
      <c r="AR11" s="29">
        <v>7</v>
      </c>
      <c r="AS11" s="29">
        <v>7</v>
      </c>
      <c r="AT11" s="29">
        <v>5</v>
      </c>
      <c r="AU11" s="29">
        <v>6</v>
      </c>
      <c r="AV11" s="29">
        <v>6</v>
      </c>
      <c r="AW11" s="29">
        <v>5</v>
      </c>
      <c r="AX11" s="29">
        <v>5</v>
      </c>
      <c r="AY11" s="29">
        <v>5</v>
      </c>
      <c r="AZ11" s="29">
        <v>6</v>
      </c>
      <c r="BA11" s="29">
        <v>6</v>
      </c>
      <c r="BB11" s="29">
        <v>5</v>
      </c>
      <c r="BC11" s="29">
        <v>6</v>
      </c>
      <c r="BD11" s="29">
        <v>5</v>
      </c>
      <c r="BE11" s="29">
        <v>5</v>
      </c>
      <c r="BF11" s="29">
        <v>5</v>
      </c>
      <c r="BG11" s="29">
        <v>7</v>
      </c>
      <c r="BH11" s="29">
        <v>5</v>
      </c>
      <c r="BI11" s="29">
        <v>5</v>
      </c>
      <c r="BJ11" s="29">
        <v>7</v>
      </c>
      <c r="BK11" s="29">
        <v>7</v>
      </c>
      <c r="BL11" s="29">
        <v>6</v>
      </c>
      <c r="BM11" s="29">
        <v>6</v>
      </c>
      <c r="BN11" s="29">
        <v>6</v>
      </c>
      <c r="BO11" s="29">
        <v>5</v>
      </c>
      <c r="BP11" s="29">
        <v>6</v>
      </c>
      <c r="BQ11" s="29">
        <v>7</v>
      </c>
      <c r="BR11" s="29">
        <v>5</v>
      </c>
      <c r="BS11" s="29">
        <v>6</v>
      </c>
      <c r="BT11" s="29">
        <v>5</v>
      </c>
      <c r="BU11" s="29">
        <v>7</v>
      </c>
      <c r="BV11" s="29">
        <v>7</v>
      </c>
      <c r="BW11" s="29">
        <v>7</v>
      </c>
      <c r="BX11" s="29">
        <v>7</v>
      </c>
      <c r="BY11" s="29">
        <v>5</v>
      </c>
      <c r="BZ11" s="29">
        <v>7</v>
      </c>
      <c r="CA11" s="29">
        <v>7</v>
      </c>
      <c r="CB11" s="29">
        <v>5</v>
      </c>
      <c r="CC11" s="29">
        <v>7</v>
      </c>
      <c r="CD11" s="29">
        <v>5</v>
      </c>
      <c r="CE11" s="29">
        <v>5</v>
      </c>
      <c r="CF11" s="29">
        <v>484</v>
      </c>
    </row>
    <row r="12" spans="1:84" x14ac:dyDescent="0.25">
      <c r="A12" s="29">
        <v>10</v>
      </c>
      <c r="B12" s="29" t="s">
        <v>33</v>
      </c>
      <c r="C12" s="29">
        <v>5</v>
      </c>
      <c r="D12" s="29">
        <v>7</v>
      </c>
      <c r="E12" s="29">
        <v>5</v>
      </c>
      <c r="F12" s="29">
        <v>6</v>
      </c>
      <c r="G12" s="29">
        <v>6</v>
      </c>
      <c r="H12" s="29">
        <v>5</v>
      </c>
      <c r="I12" s="29">
        <v>6</v>
      </c>
      <c r="J12" s="29">
        <v>5</v>
      </c>
      <c r="K12" s="29">
        <v>5</v>
      </c>
      <c r="L12" s="29">
        <v>6</v>
      </c>
      <c r="M12" s="29">
        <v>6</v>
      </c>
      <c r="N12" s="29">
        <v>7</v>
      </c>
      <c r="O12" s="29">
        <v>6</v>
      </c>
      <c r="P12" s="29">
        <v>6</v>
      </c>
      <c r="Q12" s="29">
        <v>7</v>
      </c>
      <c r="R12" s="29">
        <v>7</v>
      </c>
      <c r="S12" s="29">
        <v>7</v>
      </c>
      <c r="T12" s="29">
        <v>5</v>
      </c>
      <c r="U12" s="29">
        <v>5</v>
      </c>
      <c r="V12" s="29">
        <v>5</v>
      </c>
      <c r="W12" s="29">
        <v>5</v>
      </c>
      <c r="X12" s="29">
        <v>6</v>
      </c>
      <c r="Y12" s="29">
        <v>5</v>
      </c>
      <c r="Z12" s="29">
        <v>5</v>
      </c>
      <c r="AA12" s="29">
        <v>7</v>
      </c>
      <c r="AB12" s="29">
        <v>6</v>
      </c>
      <c r="AC12" s="29">
        <v>7</v>
      </c>
      <c r="AD12" s="29">
        <v>6</v>
      </c>
      <c r="AE12" s="29">
        <v>5</v>
      </c>
      <c r="AF12" s="29">
        <v>6</v>
      </c>
      <c r="AG12" s="29">
        <v>5</v>
      </c>
      <c r="AH12" s="29">
        <v>7</v>
      </c>
      <c r="AI12" s="29">
        <v>5</v>
      </c>
      <c r="AJ12" s="29">
        <v>7</v>
      </c>
      <c r="AK12" s="29">
        <v>6</v>
      </c>
      <c r="AL12" s="29">
        <v>6</v>
      </c>
      <c r="AM12" s="29">
        <v>6</v>
      </c>
      <c r="AN12" s="29">
        <v>6</v>
      </c>
      <c r="AO12" s="29">
        <v>5</v>
      </c>
      <c r="AP12" s="29">
        <v>7</v>
      </c>
      <c r="AQ12" s="29">
        <v>5</v>
      </c>
      <c r="AR12" s="29">
        <v>6</v>
      </c>
      <c r="AS12" s="29">
        <v>7</v>
      </c>
      <c r="AT12" s="29">
        <v>5</v>
      </c>
      <c r="AU12" s="29">
        <v>7</v>
      </c>
      <c r="AV12" s="29">
        <v>5</v>
      </c>
      <c r="AW12" s="29">
        <v>7</v>
      </c>
      <c r="AX12" s="29">
        <v>6</v>
      </c>
      <c r="AY12" s="29">
        <v>7</v>
      </c>
      <c r="AZ12" s="29">
        <v>6</v>
      </c>
      <c r="BA12" s="29">
        <v>5</v>
      </c>
      <c r="BB12" s="29">
        <v>5</v>
      </c>
      <c r="BC12" s="29">
        <v>6</v>
      </c>
      <c r="BD12" s="29">
        <v>5</v>
      </c>
      <c r="BE12" s="29">
        <v>5</v>
      </c>
      <c r="BF12" s="29">
        <v>6</v>
      </c>
      <c r="BG12" s="29">
        <v>7</v>
      </c>
      <c r="BH12" s="29">
        <v>6</v>
      </c>
      <c r="BI12" s="29">
        <v>6</v>
      </c>
      <c r="BJ12" s="29">
        <v>6</v>
      </c>
      <c r="BK12" s="29">
        <v>7</v>
      </c>
      <c r="BL12" s="29">
        <v>6</v>
      </c>
      <c r="BM12" s="29">
        <v>7</v>
      </c>
      <c r="BN12" s="29">
        <v>6</v>
      </c>
      <c r="BO12" s="29">
        <v>7</v>
      </c>
      <c r="BP12" s="29">
        <v>5</v>
      </c>
      <c r="BQ12" s="29">
        <v>6</v>
      </c>
      <c r="BR12" s="29">
        <v>5</v>
      </c>
      <c r="BS12" s="29">
        <v>6</v>
      </c>
      <c r="BT12" s="29">
        <v>5</v>
      </c>
      <c r="BU12" s="29">
        <v>5</v>
      </c>
      <c r="BV12" s="29">
        <v>7</v>
      </c>
      <c r="BW12" s="29">
        <v>5</v>
      </c>
      <c r="BX12" s="29">
        <v>6</v>
      </c>
      <c r="BY12" s="29">
        <v>6</v>
      </c>
      <c r="BZ12" s="29">
        <v>6</v>
      </c>
      <c r="CA12" s="29">
        <v>5</v>
      </c>
      <c r="CB12" s="29">
        <v>6</v>
      </c>
      <c r="CC12" s="29">
        <v>5</v>
      </c>
      <c r="CD12" s="29">
        <v>5</v>
      </c>
      <c r="CE12" s="29">
        <v>7</v>
      </c>
      <c r="CF12" s="29">
        <v>476</v>
      </c>
    </row>
    <row r="13" spans="1:84" x14ac:dyDescent="0.25">
      <c r="A13" s="29">
        <v>11</v>
      </c>
      <c r="B13" s="29" t="s">
        <v>34</v>
      </c>
      <c r="C13" s="29">
        <v>6</v>
      </c>
      <c r="D13" s="29">
        <v>7</v>
      </c>
      <c r="E13" s="29">
        <v>6</v>
      </c>
      <c r="F13" s="29">
        <v>7</v>
      </c>
      <c r="G13" s="29">
        <v>6</v>
      </c>
      <c r="H13" s="29">
        <v>6</v>
      </c>
      <c r="I13" s="29">
        <v>7</v>
      </c>
      <c r="J13" s="29">
        <v>7</v>
      </c>
      <c r="K13" s="29">
        <v>6</v>
      </c>
      <c r="L13" s="29">
        <v>6</v>
      </c>
      <c r="M13" s="29">
        <v>6</v>
      </c>
      <c r="N13" s="29">
        <v>7</v>
      </c>
      <c r="O13" s="29">
        <v>5</v>
      </c>
      <c r="P13" s="29">
        <v>7</v>
      </c>
      <c r="Q13" s="29">
        <v>5</v>
      </c>
      <c r="R13" s="29">
        <v>7</v>
      </c>
      <c r="S13" s="29">
        <v>7</v>
      </c>
      <c r="T13" s="29">
        <v>6</v>
      </c>
      <c r="U13" s="29">
        <v>7</v>
      </c>
      <c r="V13" s="29">
        <v>7</v>
      </c>
      <c r="W13" s="29">
        <v>6</v>
      </c>
      <c r="X13" s="29">
        <v>7</v>
      </c>
      <c r="Y13" s="29">
        <v>6</v>
      </c>
      <c r="Z13" s="29">
        <v>5</v>
      </c>
      <c r="AA13" s="29">
        <v>5</v>
      </c>
      <c r="AB13" s="29">
        <v>5</v>
      </c>
      <c r="AC13" s="29">
        <v>7</v>
      </c>
      <c r="AD13" s="29">
        <v>6</v>
      </c>
      <c r="AE13" s="29">
        <v>5</v>
      </c>
      <c r="AF13" s="29">
        <v>7</v>
      </c>
      <c r="AG13" s="29">
        <v>5</v>
      </c>
      <c r="AH13" s="29">
        <v>6</v>
      </c>
      <c r="AI13" s="29">
        <v>5</v>
      </c>
      <c r="AJ13" s="29">
        <v>6</v>
      </c>
      <c r="AK13" s="29">
        <v>7</v>
      </c>
      <c r="AL13" s="29">
        <v>6</v>
      </c>
      <c r="AM13" s="29">
        <v>7</v>
      </c>
      <c r="AN13" s="29">
        <v>5</v>
      </c>
      <c r="AO13" s="29">
        <v>7</v>
      </c>
      <c r="AP13" s="29">
        <v>7</v>
      </c>
      <c r="AQ13" s="29">
        <v>6</v>
      </c>
      <c r="AR13" s="29">
        <v>7</v>
      </c>
      <c r="AS13" s="29">
        <v>5</v>
      </c>
      <c r="AT13" s="29">
        <v>7</v>
      </c>
      <c r="AU13" s="29">
        <v>6</v>
      </c>
      <c r="AV13" s="29">
        <v>7</v>
      </c>
      <c r="AW13" s="29">
        <v>7</v>
      </c>
      <c r="AX13" s="29">
        <v>5</v>
      </c>
      <c r="AY13" s="29">
        <v>5</v>
      </c>
      <c r="AZ13" s="29">
        <v>5</v>
      </c>
      <c r="BA13" s="29">
        <v>5</v>
      </c>
      <c r="BB13" s="29">
        <v>7</v>
      </c>
      <c r="BC13" s="29">
        <v>6</v>
      </c>
      <c r="BD13" s="29">
        <v>7</v>
      </c>
      <c r="BE13" s="29">
        <v>7</v>
      </c>
      <c r="BF13" s="29">
        <v>5</v>
      </c>
      <c r="BG13" s="29">
        <v>5</v>
      </c>
      <c r="BH13" s="29">
        <v>5</v>
      </c>
      <c r="BI13" s="29">
        <v>6</v>
      </c>
      <c r="BJ13" s="29">
        <v>7</v>
      </c>
      <c r="BK13" s="29">
        <v>6</v>
      </c>
      <c r="BL13" s="29">
        <v>6</v>
      </c>
      <c r="BM13" s="29">
        <v>7</v>
      </c>
      <c r="BN13" s="29">
        <v>5</v>
      </c>
      <c r="BO13" s="29">
        <v>5</v>
      </c>
      <c r="BP13" s="29">
        <v>7</v>
      </c>
      <c r="BQ13" s="29">
        <v>5</v>
      </c>
      <c r="BR13" s="29">
        <v>6</v>
      </c>
      <c r="BS13" s="29">
        <v>7</v>
      </c>
      <c r="BT13" s="29">
        <v>7</v>
      </c>
      <c r="BU13" s="29">
        <v>6</v>
      </c>
      <c r="BV13" s="29">
        <v>5</v>
      </c>
      <c r="BW13" s="29">
        <v>7</v>
      </c>
      <c r="BX13" s="29">
        <v>6</v>
      </c>
      <c r="BY13" s="29">
        <v>5</v>
      </c>
      <c r="BZ13" s="29">
        <v>7</v>
      </c>
      <c r="CA13" s="29">
        <v>5</v>
      </c>
      <c r="CB13" s="29">
        <v>5</v>
      </c>
      <c r="CC13" s="29">
        <v>6</v>
      </c>
      <c r="CD13" s="29">
        <v>7</v>
      </c>
      <c r="CE13" s="29">
        <v>6</v>
      </c>
      <c r="CF13" s="29">
        <v>494</v>
      </c>
    </row>
    <row r="14" spans="1:84" x14ac:dyDescent="0.25">
      <c r="A14" s="29">
        <v>12</v>
      </c>
      <c r="B14" s="29" t="s">
        <v>8</v>
      </c>
      <c r="C14" s="29">
        <v>7</v>
      </c>
      <c r="D14" s="29">
        <v>7</v>
      </c>
      <c r="E14" s="29">
        <v>6</v>
      </c>
      <c r="F14" s="29">
        <v>6</v>
      </c>
      <c r="G14" s="29">
        <v>6</v>
      </c>
      <c r="H14" s="29">
        <v>5</v>
      </c>
      <c r="I14" s="29">
        <v>7</v>
      </c>
      <c r="J14" s="29">
        <v>6</v>
      </c>
      <c r="K14" s="29">
        <v>7</v>
      </c>
      <c r="L14" s="29">
        <v>7</v>
      </c>
      <c r="M14" s="29">
        <v>7</v>
      </c>
      <c r="N14" s="29">
        <v>5</v>
      </c>
      <c r="O14" s="29">
        <v>5</v>
      </c>
      <c r="P14" s="29">
        <v>6</v>
      </c>
      <c r="Q14" s="29">
        <v>6</v>
      </c>
      <c r="R14" s="29">
        <v>7</v>
      </c>
      <c r="S14" s="29">
        <v>6</v>
      </c>
      <c r="T14" s="29">
        <v>6</v>
      </c>
      <c r="U14" s="29">
        <v>5</v>
      </c>
      <c r="V14" s="29">
        <v>7</v>
      </c>
      <c r="W14" s="29">
        <v>5</v>
      </c>
      <c r="X14" s="29">
        <v>6</v>
      </c>
      <c r="Y14" s="29">
        <v>7</v>
      </c>
      <c r="Z14" s="29">
        <v>7</v>
      </c>
      <c r="AA14" s="29">
        <v>5</v>
      </c>
      <c r="AB14" s="29">
        <v>7</v>
      </c>
      <c r="AC14" s="29">
        <v>7</v>
      </c>
      <c r="AD14" s="29">
        <v>5</v>
      </c>
      <c r="AE14" s="29">
        <v>6</v>
      </c>
      <c r="AF14" s="29">
        <v>7</v>
      </c>
      <c r="AG14" s="29">
        <v>5</v>
      </c>
      <c r="AH14" s="29">
        <v>5</v>
      </c>
      <c r="AI14" s="29">
        <v>7</v>
      </c>
      <c r="AJ14" s="29">
        <v>7</v>
      </c>
      <c r="AK14" s="29">
        <v>5</v>
      </c>
      <c r="AL14" s="29">
        <v>7</v>
      </c>
      <c r="AM14" s="29">
        <v>7</v>
      </c>
      <c r="AN14" s="29">
        <v>6</v>
      </c>
      <c r="AO14" s="29">
        <v>7</v>
      </c>
      <c r="AP14" s="29">
        <v>5</v>
      </c>
      <c r="AQ14" s="29">
        <v>7</v>
      </c>
      <c r="AR14" s="29">
        <v>7</v>
      </c>
      <c r="AS14" s="29">
        <v>5</v>
      </c>
      <c r="AT14" s="29">
        <v>5</v>
      </c>
      <c r="AU14" s="29">
        <v>5</v>
      </c>
      <c r="AV14" s="29">
        <v>5</v>
      </c>
      <c r="AW14" s="29">
        <v>5</v>
      </c>
      <c r="AX14" s="29">
        <v>5</v>
      </c>
      <c r="AY14" s="29">
        <v>7</v>
      </c>
      <c r="AZ14" s="29">
        <v>7</v>
      </c>
      <c r="BA14" s="29">
        <v>5</v>
      </c>
      <c r="BB14" s="29">
        <v>6</v>
      </c>
      <c r="BC14" s="29">
        <v>6</v>
      </c>
      <c r="BD14" s="29">
        <v>7</v>
      </c>
      <c r="BE14" s="29">
        <v>5</v>
      </c>
      <c r="BF14" s="29">
        <v>6</v>
      </c>
      <c r="BG14" s="29">
        <v>6</v>
      </c>
      <c r="BH14" s="29">
        <v>6</v>
      </c>
      <c r="BI14" s="29">
        <v>6</v>
      </c>
      <c r="BJ14" s="29">
        <v>7</v>
      </c>
      <c r="BK14" s="29">
        <v>5</v>
      </c>
      <c r="BL14" s="29">
        <v>7</v>
      </c>
      <c r="BM14" s="29">
        <v>6</v>
      </c>
      <c r="BN14" s="29">
        <v>5</v>
      </c>
      <c r="BO14" s="29">
        <v>7</v>
      </c>
      <c r="BP14" s="29">
        <v>6</v>
      </c>
      <c r="BQ14" s="29">
        <v>6</v>
      </c>
      <c r="BR14" s="29">
        <v>5</v>
      </c>
      <c r="BS14" s="29">
        <v>7</v>
      </c>
      <c r="BT14" s="29">
        <v>5</v>
      </c>
      <c r="BU14" s="29">
        <v>7</v>
      </c>
      <c r="BV14" s="29">
        <v>6</v>
      </c>
      <c r="BW14" s="29">
        <v>5</v>
      </c>
      <c r="BX14" s="29">
        <v>5</v>
      </c>
      <c r="BY14" s="29">
        <v>7</v>
      </c>
      <c r="BZ14" s="29">
        <v>7</v>
      </c>
      <c r="CA14" s="29">
        <v>7</v>
      </c>
      <c r="CB14" s="29">
        <v>7</v>
      </c>
      <c r="CC14" s="29">
        <v>5</v>
      </c>
      <c r="CD14" s="29">
        <v>7</v>
      </c>
      <c r="CE14" s="29">
        <v>6</v>
      </c>
      <c r="CF14" s="29">
        <v>493</v>
      </c>
    </row>
    <row r="15" spans="1:84" x14ac:dyDescent="0.25">
      <c r="A15" s="29">
        <v>13</v>
      </c>
      <c r="B15" s="29" t="s">
        <v>8</v>
      </c>
      <c r="C15" s="29">
        <v>6</v>
      </c>
      <c r="D15" s="29">
        <v>6</v>
      </c>
      <c r="E15" s="29">
        <v>5</v>
      </c>
      <c r="F15" s="29">
        <v>7</v>
      </c>
      <c r="G15" s="29">
        <v>5</v>
      </c>
      <c r="H15" s="29">
        <v>5</v>
      </c>
      <c r="I15" s="29">
        <v>6</v>
      </c>
      <c r="J15" s="29">
        <v>7</v>
      </c>
      <c r="K15" s="29">
        <v>6</v>
      </c>
      <c r="L15" s="29">
        <v>6</v>
      </c>
      <c r="M15" s="29">
        <v>5</v>
      </c>
      <c r="N15" s="29">
        <v>7</v>
      </c>
      <c r="O15" s="29">
        <v>6</v>
      </c>
      <c r="P15" s="29">
        <v>6</v>
      </c>
      <c r="Q15" s="29">
        <v>6</v>
      </c>
      <c r="R15" s="29">
        <v>7</v>
      </c>
      <c r="S15" s="29">
        <v>6</v>
      </c>
      <c r="T15" s="29">
        <v>7</v>
      </c>
      <c r="U15" s="29">
        <v>6</v>
      </c>
      <c r="V15" s="29">
        <v>6</v>
      </c>
      <c r="W15" s="29">
        <v>7</v>
      </c>
      <c r="X15" s="29">
        <v>5</v>
      </c>
      <c r="Y15" s="29">
        <v>5</v>
      </c>
      <c r="Z15" s="29">
        <v>6</v>
      </c>
      <c r="AA15" s="29">
        <v>5</v>
      </c>
      <c r="AB15" s="29">
        <v>7</v>
      </c>
      <c r="AC15" s="29">
        <v>5</v>
      </c>
      <c r="AD15" s="29">
        <v>7</v>
      </c>
      <c r="AE15" s="29">
        <v>6</v>
      </c>
      <c r="AF15" s="29">
        <v>7</v>
      </c>
      <c r="AG15" s="29">
        <v>7</v>
      </c>
      <c r="AH15" s="29">
        <v>7</v>
      </c>
      <c r="AI15" s="29">
        <v>6</v>
      </c>
      <c r="AJ15" s="29">
        <v>7</v>
      </c>
      <c r="AK15" s="29">
        <v>5</v>
      </c>
      <c r="AL15" s="29">
        <v>6</v>
      </c>
      <c r="AM15" s="29">
        <v>6</v>
      </c>
      <c r="AN15" s="29">
        <v>7</v>
      </c>
      <c r="AO15" s="29">
        <v>5</v>
      </c>
      <c r="AP15" s="29">
        <v>5</v>
      </c>
      <c r="AQ15" s="29">
        <v>7</v>
      </c>
      <c r="AR15" s="29">
        <v>7</v>
      </c>
      <c r="AS15" s="29">
        <v>5</v>
      </c>
      <c r="AT15" s="29">
        <v>5</v>
      </c>
      <c r="AU15" s="29">
        <v>5</v>
      </c>
      <c r="AV15" s="29">
        <v>6</v>
      </c>
      <c r="AW15" s="29">
        <v>7</v>
      </c>
      <c r="AX15" s="29">
        <v>5</v>
      </c>
      <c r="AY15" s="29">
        <v>6</v>
      </c>
      <c r="AZ15" s="29">
        <v>5</v>
      </c>
      <c r="BA15" s="29">
        <v>6</v>
      </c>
      <c r="BB15" s="29">
        <v>7</v>
      </c>
      <c r="BC15" s="29">
        <v>5</v>
      </c>
      <c r="BD15" s="29">
        <v>7</v>
      </c>
      <c r="BE15" s="29">
        <v>6</v>
      </c>
      <c r="BF15" s="29">
        <v>5</v>
      </c>
      <c r="BG15" s="29">
        <v>5</v>
      </c>
      <c r="BH15" s="29">
        <v>6</v>
      </c>
      <c r="BI15" s="29">
        <v>5</v>
      </c>
      <c r="BJ15" s="29">
        <v>7</v>
      </c>
      <c r="BK15" s="29">
        <v>6</v>
      </c>
      <c r="BL15" s="29">
        <v>5</v>
      </c>
      <c r="BM15" s="29">
        <v>6</v>
      </c>
      <c r="BN15" s="29">
        <v>6</v>
      </c>
      <c r="BO15" s="29">
        <v>5</v>
      </c>
      <c r="BP15" s="29">
        <v>5</v>
      </c>
      <c r="BQ15" s="29">
        <v>5</v>
      </c>
      <c r="BR15" s="29">
        <v>5</v>
      </c>
      <c r="BS15" s="29">
        <v>5</v>
      </c>
      <c r="BT15" s="29">
        <v>5</v>
      </c>
      <c r="BU15" s="29">
        <v>6</v>
      </c>
      <c r="BV15" s="29">
        <v>5</v>
      </c>
      <c r="BW15" s="29">
        <v>6</v>
      </c>
      <c r="BX15" s="29">
        <v>5</v>
      </c>
      <c r="BY15" s="29">
        <v>6</v>
      </c>
      <c r="BZ15" s="29">
        <v>6</v>
      </c>
      <c r="CA15" s="29">
        <v>6</v>
      </c>
      <c r="CB15" s="29">
        <v>5</v>
      </c>
      <c r="CC15" s="29">
        <v>7</v>
      </c>
      <c r="CD15" s="29">
        <v>7</v>
      </c>
      <c r="CE15" s="29">
        <v>7</v>
      </c>
      <c r="CF15" s="29">
        <v>478</v>
      </c>
    </row>
    <row r="16" spans="1:84" x14ac:dyDescent="0.25">
      <c r="A16" s="29">
        <v>14</v>
      </c>
      <c r="B16" s="29" t="s">
        <v>9</v>
      </c>
      <c r="C16" s="29">
        <v>5</v>
      </c>
      <c r="D16" s="29">
        <v>7</v>
      </c>
      <c r="E16" s="29">
        <v>6</v>
      </c>
      <c r="F16" s="29">
        <v>5</v>
      </c>
      <c r="G16" s="29">
        <v>6</v>
      </c>
      <c r="H16" s="29">
        <v>5</v>
      </c>
      <c r="I16" s="29">
        <v>6</v>
      </c>
      <c r="J16" s="29">
        <v>7</v>
      </c>
      <c r="K16" s="29">
        <v>7</v>
      </c>
      <c r="L16" s="29">
        <v>6</v>
      </c>
      <c r="M16" s="29">
        <v>5</v>
      </c>
      <c r="N16" s="29">
        <v>7</v>
      </c>
      <c r="O16" s="29">
        <v>5</v>
      </c>
      <c r="P16" s="29">
        <v>6</v>
      </c>
      <c r="Q16" s="29">
        <v>7</v>
      </c>
      <c r="R16" s="29">
        <v>5</v>
      </c>
      <c r="S16" s="29">
        <v>6</v>
      </c>
      <c r="T16" s="29">
        <v>6</v>
      </c>
      <c r="U16" s="29">
        <v>5</v>
      </c>
      <c r="V16" s="29">
        <v>5</v>
      </c>
      <c r="W16" s="29">
        <v>5</v>
      </c>
      <c r="X16" s="29">
        <v>6</v>
      </c>
      <c r="Y16" s="29">
        <v>5</v>
      </c>
      <c r="Z16" s="29">
        <v>5</v>
      </c>
      <c r="AA16" s="29">
        <v>7</v>
      </c>
      <c r="AB16" s="29">
        <v>7</v>
      </c>
      <c r="AC16" s="29">
        <v>7</v>
      </c>
      <c r="AD16" s="29">
        <v>6</v>
      </c>
      <c r="AE16" s="29">
        <v>7</v>
      </c>
      <c r="AF16" s="29">
        <v>7</v>
      </c>
      <c r="AG16" s="29">
        <v>6</v>
      </c>
      <c r="AH16" s="29">
        <v>7</v>
      </c>
      <c r="AI16" s="29">
        <v>6</v>
      </c>
      <c r="AJ16" s="29">
        <v>7</v>
      </c>
      <c r="AK16" s="29">
        <v>7</v>
      </c>
      <c r="AL16" s="29">
        <v>6</v>
      </c>
      <c r="AM16" s="29">
        <v>7</v>
      </c>
      <c r="AN16" s="29">
        <v>7</v>
      </c>
      <c r="AO16" s="29">
        <v>6</v>
      </c>
      <c r="AP16" s="29">
        <v>6</v>
      </c>
      <c r="AQ16" s="29">
        <v>7</v>
      </c>
      <c r="AR16" s="29">
        <v>7</v>
      </c>
      <c r="AS16" s="29">
        <v>6</v>
      </c>
      <c r="AT16" s="29">
        <v>6</v>
      </c>
      <c r="AU16" s="29">
        <v>5</v>
      </c>
      <c r="AV16" s="29">
        <v>6</v>
      </c>
      <c r="AW16" s="29">
        <v>5</v>
      </c>
      <c r="AX16" s="29">
        <v>5</v>
      </c>
      <c r="AY16" s="29">
        <v>5</v>
      </c>
      <c r="AZ16" s="29">
        <v>7</v>
      </c>
      <c r="BA16" s="29">
        <v>7</v>
      </c>
      <c r="BB16" s="29">
        <v>6</v>
      </c>
      <c r="BC16" s="29">
        <v>7</v>
      </c>
      <c r="BD16" s="29">
        <v>6</v>
      </c>
      <c r="BE16" s="29">
        <v>7</v>
      </c>
      <c r="BF16" s="29">
        <v>5</v>
      </c>
      <c r="BG16" s="29">
        <v>6</v>
      </c>
      <c r="BH16" s="29">
        <v>6</v>
      </c>
      <c r="BI16" s="29">
        <v>6</v>
      </c>
      <c r="BJ16" s="29">
        <v>7</v>
      </c>
      <c r="BK16" s="29">
        <v>5</v>
      </c>
      <c r="BL16" s="29">
        <v>7</v>
      </c>
      <c r="BM16" s="29">
        <v>7</v>
      </c>
      <c r="BN16" s="29">
        <v>6</v>
      </c>
      <c r="BO16" s="29">
        <v>7</v>
      </c>
      <c r="BP16" s="29">
        <v>5</v>
      </c>
      <c r="BQ16" s="29">
        <v>6</v>
      </c>
      <c r="BR16" s="29">
        <v>5</v>
      </c>
      <c r="BS16" s="29">
        <v>7</v>
      </c>
      <c r="BT16" s="29">
        <v>7</v>
      </c>
      <c r="BU16" s="29">
        <v>6</v>
      </c>
      <c r="BV16" s="29">
        <v>5</v>
      </c>
      <c r="BW16" s="29">
        <v>6</v>
      </c>
      <c r="BX16" s="29">
        <v>6</v>
      </c>
      <c r="BY16" s="29">
        <v>7</v>
      </c>
      <c r="BZ16" s="29">
        <v>6</v>
      </c>
      <c r="CA16" s="29">
        <v>7</v>
      </c>
      <c r="CB16" s="29">
        <v>5</v>
      </c>
      <c r="CC16" s="29">
        <v>5</v>
      </c>
      <c r="CD16" s="29">
        <v>7</v>
      </c>
      <c r="CE16" s="29">
        <v>5</v>
      </c>
      <c r="CF16" s="29">
        <v>493</v>
      </c>
    </row>
    <row r="17" spans="1:84" x14ac:dyDescent="0.25">
      <c r="A17" s="29">
        <v>15</v>
      </c>
      <c r="B17" s="29" t="s">
        <v>10</v>
      </c>
      <c r="C17" s="29">
        <v>6</v>
      </c>
      <c r="D17" s="29">
        <v>7</v>
      </c>
      <c r="E17" s="29">
        <v>6</v>
      </c>
      <c r="F17" s="29">
        <v>6</v>
      </c>
      <c r="G17" s="29">
        <v>6</v>
      </c>
      <c r="H17" s="29">
        <v>6</v>
      </c>
      <c r="I17" s="29">
        <v>5</v>
      </c>
      <c r="J17" s="29">
        <v>7</v>
      </c>
      <c r="K17" s="29">
        <v>7</v>
      </c>
      <c r="L17" s="29">
        <v>5</v>
      </c>
      <c r="M17" s="29">
        <v>7</v>
      </c>
      <c r="N17" s="29">
        <v>6</v>
      </c>
      <c r="O17" s="29">
        <v>5</v>
      </c>
      <c r="P17" s="29">
        <v>7</v>
      </c>
      <c r="Q17" s="29">
        <v>7</v>
      </c>
      <c r="R17" s="29">
        <v>5</v>
      </c>
      <c r="S17" s="29">
        <v>7</v>
      </c>
      <c r="T17" s="29">
        <v>7</v>
      </c>
      <c r="U17" s="29">
        <v>7</v>
      </c>
      <c r="V17" s="29">
        <v>5</v>
      </c>
      <c r="W17" s="29">
        <v>5</v>
      </c>
      <c r="X17" s="29">
        <v>6</v>
      </c>
      <c r="Y17" s="29">
        <v>7</v>
      </c>
      <c r="Z17" s="29">
        <v>6</v>
      </c>
      <c r="AA17" s="29">
        <v>7</v>
      </c>
      <c r="AB17" s="29">
        <v>5</v>
      </c>
      <c r="AC17" s="29">
        <v>5</v>
      </c>
      <c r="AD17" s="29">
        <v>5</v>
      </c>
      <c r="AE17" s="29">
        <v>7</v>
      </c>
      <c r="AF17" s="29">
        <v>7</v>
      </c>
      <c r="AG17" s="29">
        <v>5</v>
      </c>
      <c r="AH17" s="29">
        <v>6</v>
      </c>
      <c r="AI17" s="29">
        <v>6</v>
      </c>
      <c r="AJ17" s="29">
        <v>7</v>
      </c>
      <c r="AK17" s="29">
        <v>7</v>
      </c>
      <c r="AL17" s="29">
        <v>7</v>
      </c>
      <c r="AM17" s="29">
        <v>6</v>
      </c>
      <c r="AN17" s="29">
        <v>6</v>
      </c>
      <c r="AO17" s="29">
        <v>6</v>
      </c>
      <c r="AP17" s="29">
        <v>5</v>
      </c>
      <c r="AQ17" s="29">
        <v>6</v>
      </c>
      <c r="AR17" s="29">
        <v>6</v>
      </c>
      <c r="AS17" s="29">
        <v>7</v>
      </c>
      <c r="AT17" s="29">
        <v>6</v>
      </c>
      <c r="AU17" s="29">
        <v>5</v>
      </c>
      <c r="AV17" s="29">
        <v>6</v>
      </c>
      <c r="AW17" s="29">
        <v>5</v>
      </c>
      <c r="AX17" s="29">
        <v>6</v>
      </c>
      <c r="AY17" s="29">
        <v>7</v>
      </c>
      <c r="AZ17" s="29">
        <v>6</v>
      </c>
      <c r="BA17" s="29">
        <v>6</v>
      </c>
      <c r="BB17" s="29">
        <v>7</v>
      </c>
      <c r="BC17" s="29">
        <v>7</v>
      </c>
      <c r="BD17" s="29">
        <v>7</v>
      </c>
      <c r="BE17" s="29">
        <v>7</v>
      </c>
      <c r="BF17" s="29">
        <v>5</v>
      </c>
      <c r="BG17" s="29">
        <v>5</v>
      </c>
      <c r="BH17" s="29">
        <v>5</v>
      </c>
      <c r="BI17" s="29">
        <v>6</v>
      </c>
      <c r="BJ17" s="29">
        <v>5</v>
      </c>
      <c r="BK17" s="29">
        <v>6</v>
      </c>
      <c r="BL17" s="29">
        <v>7</v>
      </c>
      <c r="BM17" s="29">
        <v>6</v>
      </c>
      <c r="BN17" s="29">
        <v>5</v>
      </c>
      <c r="BO17" s="29">
        <v>7</v>
      </c>
      <c r="BP17" s="29">
        <v>5</v>
      </c>
      <c r="BQ17" s="29">
        <v>7</v>
      </c>
      <c r="BR17" s="29">
        <v>6</v>
      </c>
      <c r="BS17" s="29">
        <v>5</v>
      </c>
      <c r="BT17" s="29">
        <v>5</v>
      </c>
      <c r="BU17" s="29">
        <v>7</v>
      </c>
      <c r="BV17" s="29">
        <v>7</v>
      </c>
      <c r="BW17" s="29">
        <v>7</v>
      </c>
      <c r="BX17" s="29">
        <v>5</v>
      </c>
      <c r="BY17" s="29">
        <v>5</v>
      </c>
      <c r="BZ17" s="29">
        <v>6</v>
      </c>
      <c r="CA17" s="29">
        <v>5</v>
      </c>
      <c r="CB17" s="29">
        <v>5</v>
      </c>
      <c r="CC17" s="29">
        <v>7</v>
      </c>
      <c r="CD17" s="29">
        <v>5</v>
      </c>
      <c r="CE17" s="29">
        <v>5</v>
      </c>
      <c r="CF17" s="29">
        <v>488</v>
      </c>
    </row>
    <row r="18" spans="1:84" x14ac:dyDescent="0.25">
      <c r="A18" s="29">
        <v>16</v>
      </c>
      <c r="B18" s="29" t="s">
        <v>11</v>
      </c>
      <c r="C18" s="29">
        <v>5</v>
      </c>
      <c r="D18" s="29">
        <v>5</v>
      </c>
      <c r="E18" s="29">
        <v>7</v>
      </c>
      <c r="F18" s="29">
        <v>7</v>
      </c>
      <c r="G18" s="29">
        <v>7</v>
      </c>
      <c r="H18" s="29">
        <v>6</v>
      </c>
      <c r="I18" s="29">
        <v>7</v>
      </c>
      <c r="J18" s="29">
        <v>6</v>
      </c>
      <c r="K18" s="29">
        <v>7</v>
      </c>
      <c r="L18" s="29">
        <v>7</v>
      </c>
      <c r="M18" s="29">
        <v>5</v>
      </c>
      <c r="N18" s="29">
        <v>7</v>
      </c>
      <c r="O18" s="29">
        <v>7</v>
      </c>
      <c r="P18" s="29">
        <v>5</v>
      </c>
      <c r="Q18" s="29">
        <v>6</v>
      </c>
      <c r="R18" s="29">
        <v>5</v>
      </c>
      <c r="S18" s="29">
        <v>5</v>
      </c>
      <c r="T18" s="29">
        <v>6</v>
      </c>
      <c r="U18" s="29">
        <v>7</v>
      </c>
      <c r="V18" s="29">
        <v>5</v>
      </c>
      <c r="W18" s="29">
        <v>7</v>
      </c>
      <c r="X18" s="29">
        <v>7</v>
      </c>
      <c r="Y18" s="29">
        <v>6</v>
      </c>
      <c r="Z18" s="29">
        <v>5</v>
      </c>
      <c r="AA18" s="29">
        <v>7</v>
      </c>
      <c r="AB18" s="29">
        <v>6</v>
      </c>
      <c r="AC18" s="29">
        <v>7</v>
      </c>
      <c r="AD18" s="29">
        <v>5</v>
      </c>
      <c r="AE18" s="29">
        <v>7</v>
      </c>
      <c r="AF18" s="29">
        <v>7</v>
      </c>
      <c r="AG18" s="29">
        <v>5</v>
      </c>
      <c r="AH18" s="29">
        <v>7</v>
      </c>
      <c r="AI18" s="29">
        <v>7</v>
      </c>
      <c r="AJ18" s="29">
        <v>6</v>
      </c>
      <c r="AK18" s="29">
        <v>5</v>
      </c>
      <c r="AL18" s="29">
        <v>5</v>
      </c>
      <c r="AM18" s="29">
        <v>7</v>
      </c>
      <c r="AN18" s="29">
        <v>7</v>
      </c>
      <c r="AO18" s="29">
        <v>7</v>
      </c>
      <c r="AP18" s="29">
        <v>7</v>
      </c>
      <c r="AQ18" s="29">
        <v>5</v>
      </c>
      <c r="AR18" s="29">
        <v>5</v>
      </c>
      <c r="AS18" s="29">
        <v>6</v>
      </c>
      <c r="AT18" s="29">
        <v>5</v>
      </c>
      <c r="AU18" s="29">
        <v>7</v>
      </c>
      <c r="AV18" s="29">
        <v>7</v>
      </c>
      <c r="AW18" s="29">
        <v>5</v>
      </c>
      <c r="AX18" s="29">
        <v>6</v>
      </c>
      <c r="AY18" s="29">
        <v>6</v>
      </c>
      <c r="AZ18" s="29">
        <v>7</v>
      </c>
      <c r="BA18" s="29">
        <v>5</v>
      </c>
      <c r="BB18" s="29">
        <v>5</v>
      </c>
      <c r="BC18" s="29">
        <v>5</v>
      </c>
      <c r="BD18" s="29">
        <v>5</v>
      </c>
      <c r="BE18" s="29">
        <v>7</v>
      </c>
      <c r="BF18" s="29">
        <v>7</v>
      </c>
      <c r="BG18" s="29">
        <v>5</v>
      </c>
      <c r="BH18" s="29">
        <v>5</v>
      </c>
      <c r="BI18" s="29">
        <v>6</v>
      </c>
      <c r="BJ18" s="29">
        <v>6</v>
      </c>
      <c r="BK18" s="29">
        <v>5</v>
      </c>
      <c r="BL18" s="29">
        <v>5</v>
      </c>
      <c r="BM18" s="29">
        <v>6</v>
      </c>
      <c r="BN18" s="29">
        <v>7</v>
      </c>
      <c r="BO18" s="29">
        <v>5</v>
      </c>
      <c r="BP18" s="29">
        <v>6</v>
      </c>
      <c r="BQ18" s="29">
        <v>5</v>
      </c>
      <c r="BR18" s="29">
        <v>6</v>
      </c>
      <c r="BS18" s="29">
        <v>5</v>
      </c>
      <c r="BT18" s="29">
        <v>6</v>
      </c>
      <c r="BU18" s="29">
        <v>5</v>
      </c>
      <c r="BV18" s="29">
        <v>5</v>
      </c>
      <c r="BW18" s="29">
        <v>7</v>
      </c>
      <c r="BX18" s="29">
        <v>5</v>
      </c>
      <c r="BY18" s="29">
        <v>7</v>
      </c>
      <c r="BZ18" s="29">
        <v>7</v>
      </c>
      <c r="CA18" s="29">
        <v>6</v>
      </c>
      <c r="CB18" s="29">
        <v>7</v>
      </c>
      <c r="CC18" s="29">
        <v>7</v>
      </c>
      <c r="CD18" s="29">
        <v>7</v>
      </c>
      <c r="CE18" s="29">
        <v>6</v>
      </c>
      <c r="CF18" s="29">
        <v>489</v>
      </c>
    </row>
    <row r="19" spans="1:84" x14ac:dyDescent="0.25">
      <c r="A19" s="29">
        <v>17</v>
      </c>
      <c r="B19" s="29" t="s">
        <v>12</v>
      </c>
      <c r="C19" s="29">
        <v>6</v>
      </c>
      <c r="D19" s="29">
        <v>7</v>
      </c>
      <c r="E19" s="29">
        <v>6</v>
      </c>
      <c r="F19" s="29">
        <v>5</v>
      </c>
      <c r="G19" s="29">
        <v>5</v>
      </c>
      <c r="H19" s="29">
        <v>7</v>
      </c>
      <c r="I19" s="29">
        <v>6</v>
      </c>
      <c r="J19" s="29">
        <v>6</v>
      </c>
      <c r="K19" s="29">
        <v>5</v>
      </c>
      <c r="L19" s="29">
        <v>7</v>
      </c>
      <c r="M19" s="29">
        <v>7</v>
      </c>
      <c r="N19" s="29">
        <v>7</v>
      </c>
      <c r="O19" s="29">
        <v>6</v>
      </c>
      <c r="P19" s="29">
        <v>7</v>
      </c>
      <c r="Q19" s="29">
        <v>6</v>
      </c>
      <c r="R19" s="29">
        <v>5</v>
      </c>
      <c r="S19" s="29">
        <v>6</v>
      </c>
      <c r="T19" s="29">
        <v>6</v>
      </c>
      <c r="U19" s="29">
        <v>5</v>
      </c>
      <c r="V19" s="29">
        <v>7</v>
      </c>
      <c r="W19" s="29">
        <v>5</v>
      </c>
      <c r="X19" s="29">
        <v>6</v>
      </c>
      <c r="Y19" s="29">
        <v>6</v>
      </c>
      <c r="Z19" s="29">
        <v>5</v>
      </c>
      <c r="AA19" s="29">
        <v>6</v>
      </c>
      <c r="AB19" s="29">
        <v>7</v>
      </c>
      <c r="AC19" s="29">
        <v>7</v>
      </c>
      <c r="AD19" s="29">
        <v>5</v>
      </c>
      <c r="AE19" s="29">
        <v>5</v>
      </c>
      <c r="AF19" s="29">
        <v>6</v>
      </c>
      <c r="AG19" s="29">
        <v>6</v>
      </c>
      <c r="AH19" s="29">
        <v>6</v>
      </c>
      <c r="AI19" s="29">
        <v>7</v>
      </c>
      <c r="AJ19" s="29">
        <v>5</v>
      </c>
      <c r="AK19" s="29">
        <v>6</v>
      </c>
      <c r="AL19" s="29">
        <v>5</v>
      </c>
      <c r="AM19" s="29">
        <v>6</v>
      </c>
      <c r="AN19" s="29">
        <v>6</v>
      </c>
      <c r="AO19" s="29">
        <v>5</v>
      </c>
      <c r="AP19" s="29">
        <v>5</v>
      </c>
      <c r="AQ19" s="29">
        <v>6</v>
      </c>
      <c r="AR19" s="29">
        <v>6</v>
      </c>
      <c r="AS19" s="29">
        <v>6</v>
      </c>
      <c r="AT19" s="29">
        <v>7</v>
      </c>
      <c r="AU19" s="29">
        <v>5</v>
      </c>
      <c r="AV19" s="29">
        <v>7</v>
      </c>
      <c r="AW19" s="29">
        <v>6</v>
      </c>
      <c r="AX19" s="29">
        <v>5</v>
      </c>
      <c r="AY19" s="29">
        <v>7</v>
      </c>
      <c r="AZ19" s="29">
        <v>6</v>
      </c>
      <c r="BA19" s="29">
        <v>7</v>
      </c>
      <c r="BB19" s="29">
        <v>5</v>
      </c>
      <c r="BC19" s="29">
        <v>7</v>
      </c>
      <c r="BD19" s="29">
        <v>6</v>
      </c>
      <c r="BE19" s="29">
        <v>5</v>
      </c>
      <c r="BF19" s="29">
        <v>5</v>
      </c>
      <c r="BG19" s="29">
        <v>7</v>
      </c>
      <c r="BH19" s="29">
        <v>5</v>
      </c>
      <c r="BI19" s="29">
        <v>7</v>
      </c>
      <c r="BJ19" s="29">
        <v>5</v>
      </c>
      <c r="BK19" s="29">
        <v>5</v>
      </c>
      <c r="BL19" s="29">
        <v>7</v>
      </c>
      <c r="BM19" s="29">
        <v>6</v>
      </c>
      <c r="BN19" s="29">
        <v>6</v>
      </c>
      <c r="BO19" s="29">
        <v>5</v>
      </c>
      <c r="BP19" s="29">
        <v>6</v>
      </c>
      <c r="BQ19" s="29">
        <v>7</v>
      </c>
      <c r="BR19" s="29">
        <v>5</v>
      </c>
      <c r="BS19" s="29">
        <v>5</v>
      </c>
      <c r="BT19" s="29">
        <v>7</v>
      </c>
      <c r="BU19" s="29">
        <v>6</v>
      </c>
      <c r="BV19" s="29">
        <v>7</v>
      </c>
      <c r="BW19" s="29">
        <v>6</v>
      </c>
      <c r="BX19" s="29">
        <v>7</v>
      </c>
      <c r="BY19" s="29">
        <v>6</v>
      </c>
      <c r="BZ19" s="29">
        <v>6</v>
      </c>
      <c r="CA19" s="29">
        <v>5</v>
      </c>
      <c r="CB19" s="29">
        <v>7</v>
      </c>
      <c r="CC19" s="29">
        <v>5</v>
      </c>
      <c r="CD19" s="29">
        <v>7</v>
      </c>
      <c r="CE19" s="29">
        <v>5</v>
      </c>
      <c r="CF19" s="29">
        <v>483</v>
      </c>
    </row>
    <row r="20" spans="1:84" x14ac:dyDescent="0.25">
      <c r="A20" s="29">
        <v>18</v>
      </c>
      <c r="B20" s="29" t="s">
        <v>13</v>
      </c>
      <c r="C20" s="29">
        <v>6</v>
      </c>
      <c r="D20" s="29">
        <v>6</v>
      </c>
      <c r="E20" s="29">
        <v>6</v>
      </c>
      <c r="F20" s="29">
        <v>6</v>
      </c>
      <c r="G20" s="29">
        <v>6</v>
      </c>
      <c r="H20" s="29">
        <v>5</v>
      </c>
      <c r="I20" s="29">
        <v>7</v>
      </c>
      <c r="J20" s="29">
        <v>6</v>
      </c>
      <c r="K20" s="29">
        <v>5</v>
      </c>
      <c r="L20" s="29">
        <v>6</v>
      </c>
      <c r="M20" s="29">
        <v>5</v>
      </c>
      <c r="N20" s="29">
        <v>7</v>
      </c>
      <c r="O20" s="29">
        <v>7</v>
      </c>
      <c r="P20" s="29">
        <v>7</v>
      </c>
      <c r="Q20" s="29">
        <v>6</v>
      </c>
      <c r="R20" s="29">
        <v>5</v>
      </c>
      <c r="S20" s="29">
        <v>7</v>
      </c>
      <c r="T20" s="29">
        <v>7</v>
      </c>
      <c r="U20" s="29">
        <v>6</v>
      </c>
      <c r="V20" s="29">
        <v>6</v>
      </c>
      <c r="W20" s="29">
        <v>5</v>
      </c>
      <c r="X20" s="29">
        <v>5</v>
      </c>
      <c r="Y20" s="29">
        <v>5</v>
      </c>
      <c r="Z20" s="29">
        <v>5</v>
      </c>
      <c r="AA20" s="29">
        <v>7</v>
      </c>
      <c r="AB20" s="29">
        <v>6</v>
      </c>
      <c r="AC20" s="29">
        <v>5</v>
      </c>
      <c r="AD20" s="29">
        <v>5</v>
      </c>
      <c r="AE20" s="29">
        <v>5</v>
      </c>
      <c r="AF20" s="29">
        <v>6</v>
      </c>
      <c r="AG20" s="29">
        <v>6</v>
      </c>
      <c r="AH20" s="29">
        <v>5</v>
      </c>
      <c r="AI20" s="29">
        <v>5</v>
      </c>
      <c r="AJ20" s="29">
        <v>6</v>
      </c>
      <c r="AK20" s="29">
        <v>7</v>
      </c>
      <c r="AL20" s="29">
        <v>6</v>
      </c>
      <c r="AM20" s="29">
        <v>6</v>
      </c>
      <c r="AN20" s="29">
        <v>7</v>
      </c>
      <c r="AO20" s="29">
        <v>5</v>
      </c>
      <c r="AP20" s="29">
        <v>5</v>
      </c>
      <c r="AQ20" s="29">
        <v>6</v>
      </c>
      <c r="AR20" s="29">
        <v>6</v>
      </c>
      <c r="AS20" s="29">
        <v>6</v>
      </c>
      <c r="AT20" s="29">
        <v>6</v>
      </c>
      <c r="AU20" s="29">
        <v>6</v>
      </c>
      <c r="AV20" s="29">
        <v>6</v>
      </c>
      <c r="AW20" s="29">
        <v>5</v>
      </c>
      <c r="AX20" s="29">
        <v>5</v>
      </c>
      <c r="AY20" s="29">
        <v>6</v>
      </c>
      <c r="AZ20" s="29">
        <v>7</v>
      </c>
      <c r="BA20" s="29">
        <v>5</v>
      </c>
      <c r="BB20" s="29">
        <v>6</v>
      </c>
      <c r="BC20" s="29">
        <v>7</v>
      </c>
      <c r="BD20" s="29">
        <v>5</v>
      </c>
      <c r="BE20" s="29">
        <v>6</v>
      </c>
      <c r="BF20" s="29">
        <v>6</v>
      </c>
      <c r="BG20" s="29">
        <v>6</v>
      </c>
      <c r="BH20" s="29">
        <v>5</v>
      </c>
      <c r="BI20" s="29">
        <v>6</v>
      </c>
      <c r="BJ20" s="29">
        <v>6</v>
      </c>
      <c r="BK20" s="29">
        <v>6</v>
      </c>
      <c r="BL20" s="29">
        <v>7</v>
      </c>
      <c r="BM20" s="29">
        <v>7</v>
      </c>
      <c r="BN20" s="29">
        <v>6</v>
      </c>
      <c r="BO20" s="29">
        <v>7</v>
      </c>
      <c r="BP20" s="29">
        <v>6</v>
      </c>
      <c r="BQ20" s="29">
        <v>5</v>
      </c>
      <c r="BR20" s="29">
        <v>7</v>
      </c>
      <c r="BS20" s="29">
        <v>7</v>
      </c>
      <c r="BT20" s="29">
        <v>6</v>
      </c>
      <c r="BU20" s="29">
        <v>6</v>
      </c>
      <c r="BV20" s="29">
        <v>5</v>
      </c>
      <c r="BW20" s="29">
        <v>6</v>
      </c>
      <c r="BX20" s="29">
        <v>7</v>
      </c>
      <c r="BY20" s="29">
        <v>6</v>
      </c>
      <c r="BZ20" s="29">
        <v>6</v>
      </c>
      <c r="CA20" s="29">
        <v>5</v>
      </c>
      <c r="CB20" s="29">
        <v>7</v>
      </c>
      <c r="CC20" s="29">
        <v>7</v>
      </c>
      <c r="CD20" s="29">
        <v>6</v>
      </c>
      <c r="CE20" s="29">
        <v>6</v>
      </c>
      <c r="CF20" s="29">
        <v>482</v>
      </c>
    </row>
    <row r="21" spans="1:84" x14ac:dyDescent="0.25">
      <c r="A21" s="29">
        <v>19</v>
      </c>
      <c r="B21" s="29" t="s">
        <v>14</v>
      </c>
      <c r="C21" s="29">
        <v>5</v>
      </c>
      <c r="D21" s="29">
        <v>7</v>
      </c>
      <c r="E21" s="29">
        <v>6</v>
      </c>
      <c r="F21" s="29">
        <v>7</v>
      </c>
      <c r="G21" s="29">
        <v>5</v>
      </c>
      <c r="H21" s="29">
        <v>7</v>
      </c>
      <c r="I21" s="29">
        <v>6</v>
      </c>
      <c r="J21" s="29">
        <v>6</v>
      </c>
      <c r="K21" s="29">
        <v>6</v>
      </c>
      <c r="L21" s="29">
        <v>6</v>
      </c>
      <c r="M21" s="29">
        <v>7</v>
      </c>
      <c r="N21" s="29">
        <v>6</v>
      </c>
      <c r="O21" s="29">
        <v>6</v>
      </c>
      <c r="P21" s="29">
        <v>5</v>
      </c>
      <c r="Q21" s="29">
        <v>7</v>
      </c>
      <c r="R21" s="29">
        <v>7</v>
      </c>
      <c r="S21" s="29">
        <v>5</v>
      </c>
      <c r="T21" s="29">
        <v>6</v>
      </c>
      <c r="U21" s="29">
        <v>6</v>
      </c>
      <c r="V21" s="29">
        <v>7</v>
      </c>
      <c r="W21" s="29">
        <v>5</v>
      </c>
      <c r="X21" s="29">
        <v>6</v>
      </c>
      <c r="Y21" s="29">
        <v>7</v>
      </c>
      <c r="Z21" s="29">
        <v>5</v>
      </c>
      <c r="AA21" s="29">
        <v>5</v>
      </c>
      <c r="AB21" s="29">
        <v>7</v>
      </c>
      <c r="AC21" s="29">
        <v>5</v>
      </c>
      <c r="AD21" s="29">
        <v>5</v>
      </c>
      <c r="AE21" s="29">
        <v>7</v>
      </c>
      <c r="AF21" s="29">
        <v>5</v>
      </c>
      <c r="AG21" s="29">
        <v>5</v>
      </c>
      <c r="AH21" s="29">
        <v>7</v>
      </c>
      <c r="AI21" s="29">
        <v>5</v>
      </c>
      <c r="AJ21" s="29">
        <v>5</v>
      </c>
      <c r="AK21" s="29">
        <v>5</v>
      </c>
      <c r="AL21" s="29">
        <v>5</v>
      </c>
      <c r="AM21" s="29">
        <v>7</v>
      </c>
      <c r="AN21" s="29">
        <v>7</v>
      </c>
      <c r="AO21" s="29">
        <v>6</v>
      </c>
      <c r="AP21" s="29">
        <v>7</v>
      </c>
      <c r="AQ21" s="29">
        <v>7</v>
      </c>
      <c r="AR21" s="29">
        <v>5</v>
      </c>
      <c r="AS21" s="29">
        <v>7</v>
      </c>
      <c r="AT21" s="29">
        <v>7</v>
      </c>
      <c r="AU21" s="29">
        <v>5</v>
      </c>
      <c r="AV21" s="29">
        <v>5</v>
      </c>
      <c r="AW21" s="29">
        <v>5</v>
      </c>
      <c r="AX21" s="29">
        <v>6</v>
      </c>
      <c r="AY21" s="29">
        <v>6</v>
      </c>
      <c r="AZ21" s="29">
        <v>6</v>
      </c>
      <c r="BA21" s="29">
        <v>5</v>
      </c>
      <c r="BB21" s="29">
        <v>7</v>
      </c>
      <c r="BC21" s="29">
        <v>5</v>
      </c>
      <c r="BD21" s="29">
        <v>7</v>
      </c>
      <c r="BE21" s="29">
        <v>6</v>
      </c>
      <c r="BF21" s="29">
        <v>6</v>
      </c>
      <c r="BG21" s="29">
        <v>5</v>
      </c>
      <c r="BH21" s="29">
        <v>7</v>
      </c>
      <c r="BI21" s="29">
        <v>6</v>
      </c>
      <c r="BJ21" s="29">
        <v>5</v>
      </c>
      <c r="BK21" s="29">
        <v>6</v>
      </c>
      <c r="BL21" s="29">
        <v>6</v>
      </c>
      <c r="BM21" s="29">
        <v>5</v>
      </c>
      <c r="BN21" s="29">
        <v>6</v>
      </c>
      <c r="BO21" s="29">
        <v>5</v>
      </c>
      <c r="BP21" s="29">
        <v>7</v>
      </c>
      <c r="BQ21" s="29">
        <v>6</v>
      </c>
      <c r="BR21" s="29">
        <v>7</v>
      </c>
      <c r="BS21" s="29">
        <v>6</v>
      </c>
      <c r="BT21" s="29">
        <v>5</v>
      </c>
      <c r="BU21" s="29">
        <v>7</v>
      </c>
      <c r="BV21" s="29">
        <v>7</v>
      </c>
      <c r="BW21" s="29">
        <v>7</v>
      </c>
      <c r="BX21" s="29">
        <v>5</v>
      </c>
      <c r="BY21" s="29">
        <v>6</v>
      </c>
      <c r="BZ21" s="29">
        <v>5</v>
      </c>
      <c r="CA21" s="29">
        <v>6</v>
      </c>
      <c r="CB21" s="29">
        <v>5</v>
      </c>
      <c r="CC21" s="29">
        <v>7</v>
      </c>
      <c r="CD21" s="29">
        <v>7</v>
      </c>
      <c r="CE21" s="29">
        <v>6</v>
      </c>
      <c r="CF21" s="29">
        <v>484</v>
      </c>
    </row>
    <row r="22" spans="1:84" x14ac:dyDescent="0.25">
      <c r="A22" s="29">
        <v>20</v>
      </c>
      <c r="B22" s="29" t="s">
        <v>35</v>
      </c>
      <c r="C22" s="29">
        <v>7</v>
      </c>
      <c r="D22" s="29">
        <v>5</v>
      </c>
      <c r="E22" s="29">
        <v>7</v>
      </c>
      <c r="F22" s="29">
        <v>6</v>
      </c>
      <c r="G22" s="29">
        <v>6</v>
      </c>
      <c r="H22" s="29">
        <v>7</v>
      </c>
      <c r="I22" s="29">
        <v>5</v>
      </c>
      <c r="J22" s="29">
        <v>7</v>
      </c>
      <c r="K22" s="29">
        <v>7</v>
      </c>
      <c r="L22" s="29">
        <v>5</v>
      </c>
      <c r="M22" s="29">
        <v>6</v>
      </c>
      <c r="N22" s="29">
        <v>5</v>
      </c>
      <c r="O22" s="29">
        <v>5</v>
      </c>
      <c r="P22" s="29">
        <v>7</v>
      </c>
      <c r="Q22" s="29">
        <v>6</v>
      </c>
      <c r="R22" s="29">
        <v>6</v>
      </c>
      <c r="S22" s="29">
        <v>6</v>
      </c>
      <c r="T22" s="29">
        <v>5</v>
      </c>
      <c r="U22" s="29">
        <v>7</v>
      </c>
      <c r="V22" s="29">
        <v>7</v>
      </c>
      <c r="W22" s="29">
        <v>7</v>
      </c>
      <c r="X22" s="29">
        <v>7</v>
      </c>
      <c r="Y22" s="29">
        <v>5</v>
      </c>
      <c r="Z22" s="29">
        <v>6</v>
      </c>
      <c r="AA22" s="29">
        <v>5</v>
      </c>
      <c r="AB22" s="29">
        <v>5</v>
      </c>
      <c r="AC22" s="29">
        <v>5</v>
      </c>
      <c r="AD22" s="29">
        <v>5</v>
      </c>
      <c r="AE22" s="29">
        <v>7</v>
      </c>
      <c r="AF22" s="29">
        <v>7</v>
      </c>
      <c r="AG22" s="29">
        <v>5</v>
      </c>
      <c r="AH22" s="29">
        <v>5</v>
      </c>
      <c r="AI22" s="29">
        <v>5</v>
      </c>
      <c r="AJ22" s="29">
        <v>5</v>
      </c>
      <c r="AK22" s="29">
        <v>5</v>
      </c>
      <c r="AL22" s="29">
        <v>6</v>
      </c>
      <c r="AM22" s="29">
        <v>6</v>
      </c>
      <c r="AN22" s="29">
        <v>7</v>
      </c>
      <c r="AO22" s="29">
        <v>7</v>
      </c>
      <c r="AP22" s="29">
        <v>5</v>
      </c>
      <c r="AQ22" s="29">
        <v>6</v>
      </c>
      <c r="AR22" s="29">
        <v>7</v>
      </c>
      <c r="AS22" s="29">
        <v>6</v>
      </c>
      <c r="AT22" s="29">
        <v>5</v>
      </c>
      <c r="AU22" s="29">
        <v>5</v>
      </c>
      <c r="AV22" s="29">
        <v>6</v>
      </c>
      <c r="AW22" s="29">
        <v>7</v>
      </c>
      <c r="AX22" s="29">
        <v>6</v>
      </c>
      <c r="AY22" s="29">
        <v>7</v>
      </c>
      <c r="AZ22" s="29">
        <v>5</v>
      </c>
      <c r="BA22" s="29">
        <v>5</v>
      </c>
      <c r="BB22" s="29">
        <v>7</v>
      </c>
      <c r="BC22" s="29">
        <v>7</v>
      </c>
      <c r="BD22" s="29">
        <v>6</v>
      </c>
      <c r="BE22" s="29">
        <v>5</v>
      </c>
      <c r="BF22" s="29">
        <v>6</v>
      </c>
      <c r="BG22" s="29">
        <v>7</v>
      </c>
      <c r="BH22" s="29">
        <v>7</v>
      </c>
      <c r="BI22" s="29">
        <v>7</v>
      </c>
      <c r="BJ22" s="29">
        <v>6</v>
      </c>
      <c r="BK22" s="29">
        <v>7</v>
      </c>
      <c r="BL22" s="29">
        <v>6</v>
      </c>
      <c r="BM22" s="29">
        <v>5</v>
      </c>
      <c r="BN22" s="29">
        <v>5</v>
      </c>
      <c r="BO22" s="29">
        <v>5</v>
      </c>
      <c r="BP22" s="29">
        <v>6</v>
      </c>
      <c r="BQ22" s="29">
        <v>7</v>
      </c>
      <c r="BR22" s="29">
        <v>5</v>
      </c>
      <c r="BS22" s="29">
        <v>6</v>
      </c>
      <c r="BT22" s="29">
        <v>5</v>
      </c>
      <c r="BU22" s="29">
        <v>7</v>
      </c>
      <c r="BV22" s="29">
        <v>5</v>
      </c>
      <c r="BW22" s="29">
        <v>6</v>
      </c>
      <c r="BX22" s="29">
        <v>7</v>
      </c>
      <c r="BY22" s="29">
        <v>6</v>
      </c>
      <c r="BZ22" s="29">
        <v>6</v>
      </c>
      <c r="CA22" s="29">
        <v>6</v>
      </c>
      <c r="CB22" s="29">
        <v>6</v>
      </c>
      <c r="CC22" s="29">
        <v>5</v>
      </c>
      <c r="CD22" s="29">
        <v>6</v>
      </c>
      <c r="CE22" s="29">
        <v>6</v>
      </c>
      <c r="CF22" s="29">
        <v>483</v>
      </c>
    </row>
    <row r="23" spans="1:84" x14ac:dyDescent="0.25">
      <c r="A23" s="29">
        <v>21</v>
      </c>
      <c r="B23" s="29" t="s">
        <v>15</v>
      </c>
      <c r="C23" s="29">
        <v>7</v>
      </c>
      <c r="D23" s="29">
        <v>6</v>
      </c>
      <c r="E23" s="29">
        <v>7</v>
      </c>
      <c r="F23" s="29">
        <v>7</v>
      </c>
      <c r="G23" s="29">
        <v>7</v>
      </c>
      <c r="H23" s="29">
        <v>5</v>
      </c>
      <c r="I23" s="29">
        <v>6</v>
      </c>
      <c r="J23" s="29">
        <v>7</v>
      </c>
      <c r="K23" s="29">
        <v>7</v>
      </c>
      <c r="L23" s="29">
        <v>6</v>
      </c>
      <c r="M23" s="29">
        <v>7</v>
      </c>
      <c r="N23" s="29">
        <v>7</v>
      </c>
      <c r="O23" s="29">
        <v>6</v>
      </c>
      <c r="P23" s="29">
        <v>7</v>
      </c>
      <c r="Q23" s="29">
        <v>5</v>
      </c>
      <c r="R23" s="29">
        <v>5</v>
      </c>
      <c r="S23" s="29">
        <v>7</v>
      </c>
      <c r="T23" s="29">
        <v>5</v>
      </c>
      <c r="U23" s="29">
        <v>5</v>
      </c>
      <c r="V23" s="29">
        <v>6</v>
      </c>
      <c r="W23" s="29">
        <v>5</v>
      </c>
      <c r="X23" s="29">
        <v>5</v>
      </c>
      <c r="Y23" s="29">
        <v>6</v>
      </c>
      <c r="Z23" s="29">
        <v>5</v>
      </c>
      <c r="AA23" s="29">
        <v>6</v>
      </c>
      <c r="AB23" s="29">
        <v>5</v>
      </c>
      <c r="AC23" s="29">
        <v>5</v>
      </c>
      <c r="AD23" s="29">
        <v>7</v>
      </c>
      <c r="AE23" s="29">
        <v>7</v>
      </c>
      <c r="AF23" s="29">
        <v>5</v>
      </c>
      <c r="AG23" s="29">
        <v>5</v>
      </c>
      <c r="AH23" s="29">
        <v>5</v>
      </c>
      <c r="AI23" s="29">
        <v>7</v>
      </c>
      <c r="AJ23" s="29">
        <v>7</v>
      </c>
      <c r="AK23" s="29">
        <v>5</v>
      </c>
      <c r="AL23" s="29">
        <v>6</v>
      </c>
      <c r="AM23" s="29">
        <v>6</v>
      </c>
      <c r="AN23" s="29">
        <v>5</v>
      </c>
      <c r="AO23" s="29">
        <v>5</v>
      </c>
      <c r="AP23" s="29">
        <v>6</v>
      </c>
      <c r="AQ23" s="29">
        <v>6</v>
      </c>
      <c r="AR23" s="29">
        <v>7</v>
      </c>
      <c r="AS23" s="29">
        <v>6</v>
      </c>
      <c r="AT23" s="29">
        <v>6</v>
      </c>
      <c r="AU23" s="29">
        <v>5</v>
      </c>
      <c r="AV23" s="29">
        <v>5</v>
      </c>
      <c r="AW23" s="29">
        <v>5</v>
      </c>
      <c r="AX23" s="29">
        <v>5</v>
      </c>
      <c r="AY23" s="29">
        <v>7</v>
      </c>
      <c r="AZ23" s="29">
        <v>6</v>
      </c>
      <c r="BA23" s="29">
        <v>7</v>
      </c>
      <c r="BB23" s="29">
        <v>7</v>
      </c>
      <c r="BC23" s="29">
        <v>6</v>
      </c>
      <c r="BD23" s="29">
        <v>5</v>
      </c>
      <c r="BE23" s="29">
        <v>6</v>
      </c>
      <c r="BF23" s="29">
        <v>5</v>
      </c>
      <c r="BG23" s="29">
        <v>5</v>
      </c>
      <c r="BH23" s="29">
        <v>5</v>
      </c>
      <c r="BI23" s="29">
        <v>7</v>
      </c>
      <c r="BJ23" s="29">
        <v>6</v>
      </c>
      <c r="BK23" s="29">
        <v>7</v>
      </c>
      <c r="BL23" s="29">
        <v>7</v>
      </c>
      <c r="BM23" s="29">
        <v>5</v>
      </c>
      <c r="BN23" s="29">
        <v>5</v>
      </c>
      <c r="BO23" s="29">
        <v>6</v>
      </c>
      <c r="BP23" s="29">
        <v>6</v>
      </c>
      <c r="BQ23" s="29">
        <v>5</v>
      </c>
      <c r="BR23" s="29">
        <v>7</v>
      </c>
      <c r="BS23" s="29">
        <v>7</v>
      </c>
      <c r="BT23" s="29">
        <v>5</v>
      </c>
      <c r="BU23" s="29">
        <v>6</v>
      </c>
      <c r="BV23" s="29">
        <v>7</v>
      </c>
      <c r="BW23" s="29">
        <v>7</v>
      </c>
      <c r="BX23" s="29">
        <v>5</v>
      </c>
      <c r="BY23" s="29">
        <v>7</v>
      </c>
      <c r="BZ23" s="29">
        <v>7</v>
      </c>
      <c r="CA23" s="29">
        <v>5</v>
      </c>
      <c r="CB23" s="29">
        <v>7</v>
      </c>
      <c r="CC23" s="29">
        <v>5</v>
      </c>
      <c r="CD23" s="29">
        <v>5</v>
      </c>
      <c r="CE23" s="29">
        <v>5</v>
      </c>
      <c r="CF23" s="29">
        <v>481</v>
      </c>
    </row>
    <row r="24" spans="1:84" x14ac:dyDescent="0.25">
      <c r="A24" s="29">
        <v>22</v>
      </c>
      <c r="B24" s="29" t="s">
        <v>16</v>
      </c>
      <c r="C24" s="29">
        <v>7</v>
      </c>
      <c r="D24" s="29">
        <v>6</v>
      </c>
      <c r="E24" s="29">
        <v>5</v>
      </c>
      <c r="F24" s="29">
        <v>6</v>
      </c>
      <c r="G24" s="29">
        <v>5</v>
      </c>
      <c r="H24" s="29">
        <v>7</v>
      </c>
      <c r="I24" s="29">
        <v>6</v>
      </c>
      <c r="J24" s="29">
        <v>6</v>
      </c>
      <c r="K24" s="29">
        <v>7</v>
      </c>
      <c r="L24" s="29">
        <v>6</v>
      </c>
      <c r="M24" s="29">
        <v>5</v>
      </c>
      <c r="N24" s="29">
        <v>7</v>
      </c>
      <c r="O24" s="29">
        <v>5</v>
      </c>
      <c r="P24" s="29">
        <v>6</v>
      </c>
      <c r="Q24" s="29">
        <v>6</v>
      </c>
      <c r="R24" s="29">
        <v>7</v>
      </c>
      <c r="S24" s="29">
        <v>7</v>
      </c>
      <c r="T24" s="29">
        <v>5</v>
      </c>
      <c r="U24" s="29">
        <v>5</v>
      </c>
      <c r="V24" s="29">
        <v>6</v>
      </c>
      <c r="W24" s="29">
        <v>5</v>
      </c>
      <c r="X24" s="29">
        <v>7</v>
      </c>
      <c r="Y24" s="29">
        <v>7</v>
      </c>
      <c r="Z24" s="29">
        <v>5</v>
      </c>
      <c r="AA24" s="29">
        <v>6</v>
      </c>
      <c r="AB24" s="29">
        <v>7</v>
      </c>
      <c r="AC24" s="29">
        <v>7</v>
      </c>
      <c r="AD24" s="29">
        <v>6</v>
      </c>
      <c r="AE24" s="29">
        <v>5</v>
      </c>
      <c r="AF24" s="29">
        <v>6</v>
      </c>
      <c r="AG24" s="29">
        <v>5</v>
      </c>
      <c r="AH24" s="29">
        <v>6</v>
      </c>
      <c r="AI24" s="29">
        <v>5</v>
      </c>
      <c r="AJ24" s="29">
        <v>5</v>
      </c>
      <c r="AK24" s="29">
        <v>5</v>
      </c>
      <c r="AL24" s="29">
        <v>7</v>
      </c>
      <c r="AM24" s="29">
        <v>5</v>
      </c>
      <c r="AN24" s="29">
        <v>6</v>
      </c>
      <c r="AO24" s="29">
        <v>6</v>
      </c>
      <c r="AP24" s="29">
        <v>5</v>
      </c>
      <c r="AQ24" s="29">
        <v>7</v>
      </c>
      <c r="AR24" s="29">
        <v>5</v>
      </c>
      <c r="AS24" s="29">
        <v>6</v>
      </c>
      <c r="AT24" s="29">
        <v>5</v>
      </c>
      <c r="AU24" s="29">
        <v>5</v>
      </c>
      <c r="AV24" s="29">
        <v>7</v>
      </c>
      <c r="AW24" s="29">
        <v>6</v>
      </c>
      <c r="AX24" s="29">
        <v>5</v>
      </c>
      <c r="AY24" s="29">
        <v>7</v>
      </c>
      <c r="AZ24" s="29">
        <v>7</v>
      </c>
      <c r="BA24" s="29">
        <v>5</v>
      </c>
      <c r="BB24" s="29">
        <v>7</v>
      </c>
      <c r="BC24" s="29">
        <v>7</v>
      </c>
      <c r="BD24" s="29">
        <v>7</v>
      </c>
      <c r="BE24" s="29">
        <v>5</v>
      </c>
      <c r="BF24" s="29">
        <v>6</v>
      </c>
      <c r="BG24" s="29">
        <v>7</v>
      </c>
      <c r="BH24" s="29">
        <v>7</v>
      </c>
      <c r="BI24" s="29">
        <v>5</v>
      </c>
      <c r="BJ24" s="29">
        <v>7</v>
      </c>
      <c r="BK24" s="29">
        <v>7</v>
      </c>
      <c r="BL24" s="29">
        <v>5</v>
      </c>
      <c r="BM24" s="29">
        <v>5</v>
      </c>
      <c r="BN24" s="29">
        <v>7</v>
      </c>
      <c r="BO24" s="29">
        <v>7</v>
      </c>
      <c r="BP24" s="29">
        <v>5</v>
      </c>
      <c r="BQ24" s="29">
        <v>6</v>
      </c>
      <c r="BR24" s="29">
        <v>5</v>
      </c>
      <c r="BS24" s="29">
        <v>7</v>
      </c>
      <c r="BT24" s="29">
        <v>6</v>
      </c>
      <c r="BU24" s="29">
        <v>5</v>
      </c>
      <c r="BV24" s="29">
        <v>6</v>
      </c>
      <c r="BW24" s="29">
        <v>7</v>
      </c>
      <c r="BX24" s="29">
        <v>6</v>
      </c>
      <c r="BY24" s="29">
        <v>5</v>
      </c>
      <c r="BZ24" s="29">
        <v>5</v>
      </c>
      <c r="CA24" s="29">
        <v>6</v>
      </c>
      <c r="CB24" s="29">
        <v>5</v>
      </c>
      <c r="CC24" s="29">
        <v>6</v>
      </c>
      <c r="CD24" s="29">
        <v>6</v>
      </c>
      <c r="CE24" s="29">
        <v>6</v>
      </c>
      <c r="CF24" s="29">
        <v>482</v>
      </c>
    </row>
    <row r="25" spans="1:84" x14ac:dyDescent="0.25">
      <c r="A25" s="29">
        <v>23</v>
      </c>
      <c r="B25" s="29" t="s">
        <v>36</v>
      </c>
      <c r="C25" s="29">
        <v>6</v>
      </c>
      <c r="D25" s="29">
        <v>7</v>
      </c>
      <c r="E25" s="29">
        <v>5</v>
      </c>
      <c r="F25" s="29">
        <v>6</v>
      </c>
      <c r="G25" s="29">
        <v>5</v>
      </c>
      <c r="H25" s="29">
        <v>5</v>
      </c>
      <c r="I25" s="29">
        <v>6</v>
      </c>
      <c r="J25" s="29">
        <v>5</v>
      </c>
      <c r="K25" s="29">
        <v>5</v>
      </c>
      <c r="L25" s="29">
        <v>5</v>
      </c>
      <c r="M25" s="29">
        <v>5</v>
      </c>
      <c r="N25" s="29">
        <v>5</v>
      </c>
      <c r="O25" s="29">
        <v>6</v>
      </c>
      <c r="P25" s="29">
        <v>7</v>
      </c>
      <c r="Q25" s="29">
        <v>5</v>
      </c>
      <c r="R25" s="29">
        <v>5</v>
      </c>
      <c r="S25" s="29">
        <v>5</v>
      </c>
      <c r="T25" s="29">
        <v>6</v>
      </c>
      <c r="U25" s="29">
        <v>7</v>
      </c>
      <c r="V25" s="29">
        <v>7</v>
      </c>
      <c r="W25" s="29">
        <v>6</v>
      </c>
      <c r="X25" s="29">
        <v>7</v>
      </c>
      <c r="Y25" s="29">
        <v>6</v>
      </c>
      <c r="Z25" s="29">
        <v>7</v>
      </c>
      <c r="AA25" s="29">
        <v>7</v>
      </c>
      <c r="AB25" s="29">
        <v>5</v>
      </c>
      <c r="AC25" s="29">
        <v>6</v>
      </c>
      <c r="AD25" s="29">
        <v>6</v>
      </c>
      <c r="AE25" s="29">
        <v>6</v>
      </c>
      <c r="AF25" s="29">
        <v>7</v>
      </c>
      <c r="AG25" s="29">
        <v>5</v>
      </c>
      <c r="AH25" s="29">
        <v>6</v>
      </c>
      <c r="AI25" s="29">
        <v>5</v>
      </c>
      <c r="AJ25" s="29">
        <v>7</v>
      </c>
      <c r="AK25" s="29">
        <v>7</v>
      </c>
      <c r="AL25" s="29">
        <v>5</v>
      </c>
      <c r="AM25" s="29">
        <v>6</v>
      </c>
      <c r="AN25" s="29">
        <v>6</v>
      </c>
      <c r="AO25" s="29">
        <v>5</v>
      </c>
      <c r="AP25" s="29">
        <v>7</v>
      </c>
      <c r="AQ25" s="29">
        <v>5</v>
      </c>
      <c r="AR25" s="29">
        <v>7</v>
      </c>
      <c r="AS25" s="29">
        <v>6</v>
      </c>
      <c r="AT25" s="29">
        <v>5</v>
      </c>
      <c r="AU25" s="29">
        <v>6</v>
      </c>
      <c r="AV25" s="29">
        <v>5</v>
      </c>
      <c r="AW25" s="29">
        <v>7</v>
      </c>
      <c r="AX25" s="29">
        <v>5</v>
      </c>
      <c r="AY25" s="29">
        <v>6</v>
      </c>
      <c r="AZ25" s="29">
        <v>5</v>
      </c>
      <c r="BA25" s="29">
        <v>5</v>
      </c>
      <c r="BB25" s="29">
        <v>5</v>
      </c>
      <c r="BC25" s="29">
        <v>7</v>
      </c>
      <c r="BD25" s="29">
        <v>5</v>
      </c>
      <c r="BE25" s="29">
        <v>5</v>
      </c>
      <c r="BF25" s="29">
        <v>7</v>
      </c>
      <c r="BG25" s="29">
        <v>7</v>
      </c>
      <c r="BH25" s="29">
        <v>7</v>
      </c>
      <c r="BI25" s="29">
        <v>7</v>
      </c>
      <c r="BJ25" s="29">
        <v>6</v>
      </c>
      <c r="BK25" s="29">
        <v>7</v>
      </c>
      <c r="BL25" s="29">
        <v>7</v>
      </c>
      <c r="BM25" s="29">
        <v>6</v>
      </c>
      <c r="BN25" s="29">
        <v>7</v>
      </c>
      <c r="BO25" s="29">
        <v>7</v>
      </c>
      <c r="BP25" s="29">
        <v>7</v>
      </c>
      <c r="BQ25" s="29">
        <v>5</v>
      </c>
      <c r="BR25" s="29">
        <v>6</v>
      </c>
      <c r="BS25" s="29">
        <v>5</v>
      </c>
      <c r="BT25" s="29">
        <v>5</v>
      </c>
      <c r="BU25" s="29">
        <v>5</v>
      </c>
      <c r="BV25" s="29">
        <v>5</v>
      </c>
      <c r="BW25" s="29">
        <v>6</v>
      </c>
      <c r="BX25" s="29">
        <v>6</v>
      </c>
      <c r="BY25" s="29">
        <v>7</v>
      </c>
      <c r="BZ25" s="29">
        <v>7</v>
      </c>
      <c r="CA25" s="29">
        <v>5</v>
      </c>
      <c r="CB25" s="29">
        <v>6</v>
      </c>
      <c r="CC25" s="29">
        <v>5</v>
      </c>
      <c r="CD25" s="29">
        <v>7</v>
      </c>
      <c r="CE25" s="29">
        <v>6</v>
      </c>
      <c r="CF25" s="29">
        <v>480</v>
      </c>
    </row>
    <row r="26" spans="1:84" x14ac:dyDescent="0.25">
      <c r="A26" s="29">
        <v>24</v>
      </c>
      <c r="B26" s="29" t="s">
        <v>17</v>
      </c>
      <c r="C26" s="29">
        <v>6</v>
      </c>
      <c r="D26" s="29">
        <v>7</v>
      </c>
      <c r="E26" s="29">
        <v>7</v>
      </c>
      <c r="F26" s="29">
        <v>7</v>
      </c>
      <c r="G26" s="29">
        <v>5</v>
      </c>
      <c r="H26" s="29">
        <v>5</v>
      </c>
      <c r="I26" s="29">
        <v>6</v>
      </c>
      <c r="J26" s="29">
        <v>7</v>
      </c>
      <c r="K26" s="29">
        <v>7</v>
      </c>
      <c r="L26" s="29">
        <v>7</v>
      </c>
      <c r="M26" s="29">
        <v>6</v>
      </c>
      <c r="N26" s="29">
        <v>7</v>
      </c>
      <c r="O26" s="29">
        <v>6</v>
      </c>
      <c r="P26" s="29">
        <v>6</v>
      </c>
      <c r="Q26" s="29">
        <v>6</v>
      </c>
      <c r="R26" s="29">
        <v>5</v>
      </c>
      <c r="S26" s="29">
        <v>7</v>
      </c>
      <c r="T26" s="29">
        <v>6</v>
      </c>
      <c r="U26" s="29">
        <v>7</v>
      </c>
      <c r="V26" s="29">
        <v>5</v>
      </c>
      <c r="W26" s="29">
        <v>5</v>
      </c>
      <c r="X26" s="29">
        <v>5</v>
      </c>
      <c r="Y26" s="29">
        <v>5</v>
      </c>
      <c r="Z26" s="29">
        <v>6</v>
      </c>
      <c r="AA26" s="29">
        <v>5</v>
      </c>
      <c r="AB26" s="29">
        <v>6</v>
      </c>
      <c r="AC26" s="29">
        <v>6</v>
      </c>
      <c r="AD26" s="29">
        <v>7</v>
      </c>
      <c r="AE26" s="29">
        <v>5</v>
      </c>
      <c r="AF26" s="29">
        <v>6</v>
      </c>
      <c r="AG26" s="29">
        <v>5</v>
      </c>
      <c r="AH26" s="29">
        <v>6</v>
      </c>
      <c r="AI26" s="29">
        <v>7</v>
      </c>
      <c r="AJ26" s="29">
        <v>5</v>
      </c>
      <c r="AK26" s="29">
        <v>7</v>
      </c>
      <c r="AL26" s="29">
        <v>5</v>
      </c>
      <c r="AM26" s="29">
        <v>6</v>
      </c>
      <c r="AN26" s="29">
        <v>5</v>
      </c>
      <c r="AO26" s="29">
        <v>6</v>
      </c>
      <c r="AP26" s="29">
        <v>7</v>
      </c>
      <c r="AQ26" s="29">
        <v>5</v>
      </c>
      <c r="AR26" s="29">
        <v>5</v>
      </c>
      <c r="AS26" s="29">
        <v>5</v>
      </c>
      <c r="AT26" s="29">
        <v>6</v>
      </c>
      <c r="AU26" s="29">
        <v>7</v>
      </c>
      <c r="AV26" s="29">
        <v>6</v>
      </c>
      <c r="AW26" s="29">
        <v>5</v>
      </c>
      <c r="AX26" s="29">
        <v>6</v>
      </c>
      <c r="AY26" s="29">
        <v>6</v>
      </c>
      <c r="AZ26" s="29">
        <v>7</v>
      </c>
      <c r="BA26" s="29">
        <v>6</v>
      </c>
      <c r="BB26" s="29">
        <v>6</v>
      </c>
      <c r="BC26" s="29">
        <v>6</v>
      </c>
      <c r="BD26" s="29">
        <v>7</v>
      </c>
      <c r="BE26" s="29">
        <v>5</v>
      </c>
      <c r="BF26" s="29">
        <v>6</v>
      </c>
      <c r="BG26" s="29">
        <v>6</v>
      </c>
      <c r="BH26" s="29">
        <v>7</v>
      </c>
      <c r="BI26" s="29">
        <v>7</v>
      </c>
      <c r="BJ26" s="29">
        <v>7</v>
      </c>
      <c r="BK26" s="29">
        <v>6</v>
      </c>
      <c r="BL26" s="29">
        <v>7</v>
      </c>
      <c r="BM26" s="29">
        <v>5</v>
      </c>
      <c r="BN26" s="29">
        <v>6</v>
      </c>
      <c r="BO26" s="29">
        <v>6</v>
      </c>
      <c r="BP26" s="29">
        <v>6</v>
      </c>
      <c r="BQ26" s="29">
        <v>7</v>
      </c>
      <c r="BR26" s="29">
        <v>7</v>
      </c>
      <c r="BS26" s="29">
        <v>7</v>
      </c>
      <c r="BT26" s="29">
        <v>6</v>
      </c>
      <c r="BU26" s="29">
        <v>7</v>
      </c>
      <c r="BV26" s="29">
        <v>6</v>
      </c>
      <c r="BW26" s="29">
        <v>6</v>
      </c>
      <c r="BX26" s="29">
        <v>7</v>
      </c>
      <c r="BY26" s="29">
        <v>7</v>
      </c>
      <c r="BZ26" s="29">
        <v>5</v>
      </c>
      <c r="CA26" s="29">
        <v>7</v>
      </c>
      <c r="CB26" s="29">
        <v>6</v>
      </c>
      <c r="CC26" s="29">
        <v>6</v>
      </c>
      <c r="CD26" s="29">
        <v>7</v>
      </c>
      <c r="CE26" s="29">
        <v>6</v>
      </c>
      <c r="CF26" s="29">
        <v>494</v>
      </c>
    </row>
    <row r="27" spans="1:84" x14ac:dyDescent="0.25">
      <c r="A27" s="29">
        <v>25</v>
      </c>
      <c r="B27" s="29" t="s">
        <v>37</v>
      </c>
      <c r="C27" s="29">
        <v>5</v>
      </c>
      <c r="D27" s="29">
        <v>7</v>
      </c>
      <c r="E27" s="29">
        <v>6</v>
      </c>
      <c r="F27" s="29">
        <v>5</v>
      </c>
      <c r="G27" s="29">
        <v>5</v>
      </c>
      <c r="H27" s="29">
        <v>6</v>
      </c>
      <c r="I27" s="29">
        <v>5</v>
      </c>
      <c r="J27" s="29">
        <v>5</v>
      </c>
      <c r="K27" s="29">
        <v>5</v>
      </c>
      <c r="L27" s="29">
        <v>5</v>
      </c>
      <c r="M27" s="29">
        <v>7</v>
      </c>
      <c r="N27" s="29">
        <v>5</v>
      </c>
      <c r="O27" s="29">
        <v>5</v>
      </c>
      <c r="P27" s="29">
        <v>5</v>
      </c>
      <c r="Q27" s="29">
        <v>6</v>
      </c>
      <c r="R27" s="29">
        <v>6</v>
      </c>
      <c r="S27" s="29">
        <v>5</v>
      </c>
      <c r="T27" s="29">
        <v>7</v>
      </c>
      <c r="U27" s="29">
        <v>7</v>
      </c>
      <c r="V27" s="29">
        <v>7</v>
      </c>
      <c r="W27" s="29">
        <v>6</v>
      </c>
      <c r="X27" s="29">
        <v>5</v>
      </c>
      <c r="Y27" s="29">
        <v>6</v>
      </c>
      <c r="Z27" s="29">
        <v>7</v>
      </c>
      <c r="AA27" s="29">
        <v>5</v>
      </c>
      <c r="AB27" s="29">
        <v>5</v>
      </c>
      <c r="AC27" s="29">
        <v>5</v>
      </c>
      <c r="AD27" s="29">
        <v>5</v>
      </c>
      <c r="AE27" s="29">
        <v>5</v>
      </c>
      <c r="AF27" s="29">
        <v>6</v>
      </c>
      <c r="AG27" s="29">
        <v>5</v>
      </c>
      <c r="AH27" s="29">
        <v>7</v>
      </c>
      <c r="AI27" s="29">
        <v>5</v>
      </c>
      <c r="AJ27" s="29">
        <v>6</v>
      </c>
      <c r="AK27" s="29">
        <v>5</v>
      </c>
      <c r="AL27" s="29">
        <v>5</v>
      </c>
      <c r="AM27" s="29">
        <v>5</v>
      </c>
      <c r="AN27" s="29">
        <v>5</v>
      </c>
      <c r="AO27" s="29">
        <v>6</v>
      </c>
      <c r="AP27" s="29">
        <v>6</v>
      </c>
      <c r="AQ27" s="29">
        <v>7</v>
      </c>
      <c r="AR27" s="29">
        <v>6</v>
      </c>
      <c r="AS27" s="29">
        <v>5</v>
      </c>
      <c r="AT27" s="29">
        <v>6</v>
      </c>
      <c r="AU27" s="29">
        <v>5</v>
      </c>
      <c r="AV27" s="29">
        <v>6</v>
      </c>
      <c r="AW27" s="29">
        <v>7</v>
      </c>
      <c r="AX27" s="29">
        <v>6</v>
      </c>
      <c r="AY27" s="29">
        <v>5</v>
      </c>
      <c r="AZ27" s="29">
        <v>6</v>
      </c>
      <c r="BA27" s="29">
        <v>5</v>
      </c>
      <c r="BB27" s="29">
        <v>6</v>
      </c>
      <c r="BC27" s="29">
        <v>7</v>
      </c>
      <c r="BD27" s="29">
        <v>5</v>
      </c>
      <c r="BE27" s="29">
        <v>7</v>
      </c>
      <c r="BF27" s="29">
        <v>5</v>
      </c>
      <c r="BG27" s="29">
        <v>7</v>
      </c>
      <c r="BH27" s="29">
        <v>5</v>
      </c>
      <c r="BI27" s="29">
        <v>7</v>
      </c>
      <c r="BJ27" s="29">
        <v>6</v>
      </c>
      <c r="BK27" s="29">
        <v>7</v>
      </c>
      <c r="BL27" s="29">
        <v>5</v>
      </c>
      <c r="BM27" s="29">
        <v>6</v>
      </c>
      <c r="BN27" s="29">
        <v>5</v>
      </c>
      <c r="BO27" s="29">
        <v>7</v>
      </c>
      <c r="BP27" s="29">
        <v>7</v>
      </c>
      <c r="BQ27" s="29">
        <v>7</v>
      </c>
      <c r="BR27" s="29">
        <v>7</v>
      </c>
      <c r="BS27" s="29">
        <v>6</v>
      </c>
      <c r="BT27" s="29">
        <v>5</v>
      </c>
      <c r="BU27" s="29">
        <v>7</v>
      </c>
      <c r="BV27" s="29">
        <v>5</v>
      </c>
      <c r="BW27" s="29">
        <v>5</v>
      </c>
      <c r="BX27" s="29">
        <v>5</v>
      </c>
      <c r="BY27" s="29">
        <v>7</v>
      </c>
      <c r="BZ27" s="29">
        <v>7</v>
      </c>
      <c r="CA27" s="29">
        <v>6</v>
      </c>
      <c r="CB27" s="29">
        <v>7</v>
      </c>
      <c r="CC27" s="29">
        <v>5</v>
      </c>
      <c r="CD27" s="29">
        <v>7</v>
      </c>
      <c r="CE27" s="29">
        <v>7</v>
      </c>
      <c r="CF27" s="29">
        <v>473</v>
      </c>
    </row>
    <row r="28" spans="1:84" x14ac:dyDescent="0.25">
      <c r="A28" s="29">
        <v>26</v>
      </c>
      <c r="B28" s="29" t="s">
        <v>18</v>
      </c>
      <c r="C28" s="29">
        <v>7</v>
      </c>
      <c r="D28" s="29">
        <v>7</v>
      </c>
      <c r="E28" s="29">
        <v>5</v>
      </c>
      <c r="F28" s="29">
        <v>7</v>
      </c>
      <c r="G28" s="29">
        <v>6</v>
      </c>
      <c r="H28" s="29">
        <v>6</v>
      </c>
      <c r="I28" s="29">
        <v>7</v>
      </c>
      <c r="J28" s="29">
        <v>5</v>
      </c>
      <c r="K28" s="29">
        <v>5</v>
      </c>
      <c r="L28" s="29">
        <v>5</v>
      </c>
      <c r="M28" s="29">
        <v>7</v>
      </c>
      <c r="N28" s="29">
        <v>6</v>
      </c>
      <c r="O28" s="29">
        <v>6</v>
      </c>
      <c r="P28" s="29">
        <v>6</v>
      </c>
      <c r="Q28" s="29">
        <v>5</v>
      </c>
      <c r="R28" s="29">
        <v>5</v>
      </c>
      <c r="S28" s="29">
        <v>7</v>
      </c>
      <c r="T28" s="29">
        <v>7</v>
      </c>
      <c r="U28" s="29">
        <v>5</v>
      </c>
      <c r="V28" s="29">
        <v>7</v>
      </c>
      <c r="W28" s="29">
        <v>5</v>
      </c>
      <c r="X28" s="29">
        <v>7</v>
      </c>
      <c r="Y28" s="29">
        <v>6</v>
      </c>
      <c r="Z28" s="29">
        <v>7</v>
      </c>
      <c r="AA28" s="29">
        <v>7</v>
      </c>
      <c r="AB28" s="29">
        <v>5</v>
      </c>
      <c r="AC28" s="29">
        <v>5</v>
      </c>
      <c r="AD28" s="29">
        <v>6</v>
      </c>
      <c r="AE28" s="29">
        <v>6</v>
      </c>
      <c r="AF28" s="29">
        <v>6</v>
      </c>
      <c r="AG28" s="29">
        <v>5</v>
      </c>
      <c r="AH28" s="29">
        <v>6</v>
      </c>
      <c r="AI28" s="29">
        <v>6</v>
      </c>
      <c r="AJ28" s="29">
        <v>6</v>
      </c>
      <c r="AK28" s="29">
        <v>5</v>
      </c>
      <c r="AL28" s="29">
        <v>5</v>
      </c>
      <c r="AM28" s="29">
        <v>5</v>
      </c>
      <c r="AN28" s="29">
        <v>6</v>
      </c>
      <c r="AO28" s="29">
        <v>7</v>
      </c>
      <c r="AP28" s="29">
        <v>6</v>
      </c>
      <c r="AQ28" s="29">
        <v>6</v>
      </c>
      <c r="AR28" s="29">
        <v>7</v>
      </c>
      <c r="AS28" s="29">
        <v>6</v>
      </c>
      <c r="AT28" s="29">
        <v>7</v>
      </c>
      <c r="AU28" s="29">
        <v>5</v>
      </c>
      <c r="AV28" s="29">
        <v>6</v>
      </c>
      <c r="AW28" s="29">
        <v>5</v>
      </c>
      <c r="AX28" s="29">
        <v>6</v>
      </c>
      <c r="AY28" s="29">
        <v>5</v>
      </c>
      <c r="AZ28" s="29">
        <v>6</v>
      </c>
      <c r="BA28" s="29">
        <v>7</v>
      </c>
      <c r="BB28" s="29">
        <v>5</v>
      </c>
      <c r="BC28" s="29">
        <v>7</v>
      </c>
      <c r="BD28" s="29">
        <v>7</v>
      </c>
      <c r="BE28" s="29">
        <v>5</v>
      </c>
      <c r="BF28" s="29">
        <v>7</v>
      </c>
      <c r="BG28" s="29">
        <v>7</v>
      </c>
      <c r="BH28" s="29">
        <v>5</v>
      </c>
      <c r="BI28" s="29">
        <v>7</v>
      </c>
      <c r="BJ28" s="29">
        <v>5</v>
      </c>
      <c r="BK28" s="29">
        <v>5</v>
      </c>
      <c r="BL28" s="29">
        <v>5</v>
      </c>
      <c r="BM28" s="29">
        <v>5</v>
      </c>
      <c r="BN28" s="29">
        <v>6</v>
      </c>
      <c r="BO28" s="29">
        <v>7</v>
      </c>
      <c r="BP28" s="29">
        <v>5</v>
      </c>
      <c r="BQ28" s="29">
        <v>7</v>
      </c>
      <c r="BR28" s="29">
        <v>7</v>
      </c>
      <c r="BS28" s="29">
        <v>7</v>
      </c>
      <c r="BT28" s="29">
        <v>7</v>
      </c>
      <c r="BU28" s="29">
        <v>7</v>
      </c>
      <c r="BV28" s="29">
        <v>6</v>
      </c>
      <c r="BW28" s="29">
        <v>6</v>
      </c>
      <c r="BX28" s="29">
        <v>6</v>
      </c>
      <c r="BY28" s="29">
        <v>5</v>
      </c>
      <c r="BZ28" s="29">
        <v>7</v>
      </c>
      <c r="CA28" s="29">
        <v>6</v>
      </c>
      <c r="CB28" s="29">
        <v>6</v>
      </c>
      <c r="CC28" s="29">
        <v>5</v>
      </c>
      <c r="CD28" s="29">
        <v>6</v>
      </c>
      <c r="CE28" s="29">
        <v>5</v>
      </c>
      <c r="CF28" s="29">
        <v>485</v>
      </c>
    </row>
    <row r="29" spans="1:84" x14ac:dyDescent="0.25">
      <c r="A29" s="29">
        <v>27</v>
      </c>
      <c r="B29" s="29" t="s">
        <v>19</v>
      </c>
      <c r="C29" s="29">
        <v>7</v>
      </c>
      <c r="D29" s="29">
        <v>7</v>
      </c>
      <c r="E29" s="29">
        <v>6</v>
      </c>
      <c r="F29" s="29">
        <v>7</v>
      </c>
      <c r="G29" s="29">
        <v>6</v>
      </c>
      <c r="H29" s="29">
        <v>7</v>
      </c>
      <c r="I29" s="29">
        <v>7</v>
      </c>
      <c r="J29" s="29">
        <v>5</v>
      </c>
      <c r="K29" s="29">
        <v>5</v>
      </c>
      <c r="L29" s="29">
        <v>7</v>
      </c>
      <c r="M29" s="29">
        <v>6</v>
      </c>
      <c r="N29" s="29">
        <v>7</v>
      </c>
      <c r="O29" s="29">
        <v>6</v>
      </c>
      <c r="P29" s="29">
        <v>5</v>
      </c>
      <c r="Q29" s="29">
        <v>7</v>
      </c>
      <c r="R29" s="29">
        <v>6</v>
      </c>
      <c r="S29" s="29">
        <v>5</v>
      </c>
      <c r="T29" s="29">
        <v>6</v>
      </c>
      <c r="U29" s="29">
        <v>7</v>
      </c>
      <c r="V29" s="29">
        <v>7</v>
      </c>
      <c r="W29" s="29">
        <v>5</v>
      </c>
      <c r="X29" s="29">
        <v>7</v>
      </c>
      <c r="Y29" s="29">
        <v>5</v>
      </c>
      <c r="Z29" s="29">
        <v>5</v>
      </c>
      <c r="AA29" s="29">
        <v>7</v>
      </c>
      <c r="AB29" s="29">
        <v>6</v>
      </c>
      <c r="AC29" s="29">
        <v>6</v>
      </c>
      <c r="AD29" s="29">
        <v>7</v>
      </c>
      <c r="AE29" s="29">
        <v>7</v>
      </c>
      <c r="AF29" s="29">
        <v>7</v>
      </c>
      <c r="AG29" s="29">
        <v>5</v>
      </c>
      <c r="AH29" s="29">
        <v>7</v>
      </c>
      <c r="AI29" s="29">
        <v>6</v>
      </c>
      <c r="AJ29" s="29">
        <v>6</v>
      </c>
      <c r="AK29" s="29">
        <v>6</v>
      </c>
      <c r="AL29" s="29">
        <v>6</v>
      </c>
      <c r="AM29" s="29">
        <v>7</v>
      </c>
      <c r="AN29" s="29">
        <v>5</v>
      </c>
      <c r="AO29" s="29">
        <v>6</v>
      </c>
      <c r="AP29" s="29">
        <v>7</v>
      </c>
      <c r="AQ29" s="29">
        <v>6</v>
      </c>
      <c r="AR29" s="29">
        <v>6</v>
      </c>
      <c r="AS29" s="29">
        <v>6</v>
      </c>
      <c r="AT29" s="29">
        <v>7</v>
      </c>
      <c r="AU29" s="29">
        <v>6</v>
      </c>
      <c r="AV29" s="29">
        <v>5</v>
      </c>
      <c r="AW29" s="29">
        <v>6</v>
      </c>
      <c r="AX29" s="29">
        <v>6</v>
      </c>
      <c r="AY29" s="29">
        <v>6</v>
      </c>
      <c r="AZ29" s="29">
        <v>5</v>
      </c>
      <c r="BA29" s="29">
        <v>6</v>
      </c>
      <c r="BB29" s="29">
        <v>5</v>
      </c>
      <c r="BC29" s="29">
        <v>7</v>
      </c>
      <c r="BD29" s="29">
        <v>5</v>
      </c>
      <c r="BE29" s="29">
        <v>7</v>
      </c>
      <c r="BF29" s="29">
        <v>6</v>
      </c>
      <c r="BG29" s="29">
        <v>5</v>
      </c>
      <c r="BH29" s="29">
        <v>6</v>
      </c>
      <c r="BI29" s="29">
        <v>5</v>
      </c>
      <c r="BJ29" s="29">
        <v>5</v>
      </c>
      <c r="BK29" s="29">
        <v>6</v>
      </c>
      <c r="BL29" s="29">
        <v>6</v>
      </c>
      <c r="BM29" s="29">
        <v>5</v>
      </c>
      <c r="BN29" s="29">
        <v>7</v>
      </c>
      <c r="BO29" s="29">
        <v>7</v>
      </c>
      <c r="BP29" s="29">
        <v>5</v>
      </c>
      <c r="BQ29" s="29">
        <v>6</v>
      </c>
      <c r="BR29" s="29">
        <v>7</v>
      </c>
      <c r="BS29" s="29">
        <v>7</v>
      </c>
      <c r="BT29" s="29">
        <v>6</v>
      </c>
      <c r="BU29" s="29">
        <v>6</v>
      </c>
      <c r="BV29" s="29">
        <v>7</v>
      </c>
      <c r="BW29" s="29">
        <v>5</v>
      </c>
      <c r="BX29" s="29">
        <v>7</v>
      </c>
      <c r="BY29" s="29">
        <v>5</v>
      </c>
      <c r="BZ29" s="29">
        <v>5</v>
      </c>
      <c r="CA29" s="29">
        <v>7</v>
      </c>
      <c r="CB29" s="29">
        <v>7</v>
      </c>
      <c r="CC29" s="29">
        <v>5</v>
      </c>
      <c r="CD29" s="29">
        <v>5</v>
      </c>
      <c r="CE29" s="29">
        <v>7</v>
      </c>
      <c r="CF29" s="29">
        <v>493</v>
      </c>
    </row>
    <row r="30" spans="1:84" x14ac:dyDescent="0.25">
      <c r="A30" s="29">
        <v>28</v>
      </c>
      <c r="B30" s="29" t="s">
        <v>20</v>
      </c>
      <c r="C30" s="29">
        <v>7</v>
      </c>
      <c r="D30" s="29">
        <v>6</v>
      </c>
      <c r="E30" s="29">
        <v>7</v>
      </c>
      <c r="F30" s="29">
        <v>6</v>
      </c>
      <c r="G30" s="29">
        <v>7</v>
      </c>
      <c r="H30" s="29">
        <v>5</v>
      </c>
      <c r="I30" s="29">
        <v>7</v>
      </c>
      <c r="J30" s="29">
        <v>7</v>
      </c>
      <c r="K30" s="29">
        <v>6</v>
      </c>
      <c r="L30" s="29">
        <v>7</v>
      </c>
      <c r="M30" s="29">
        <v>6</v>
      </c>
      <c r="N30" s="29">
        <v>5</v>
      </c>
      <c r="O30" s="29">
        <v>5</v>
      </c>
      <c r="P30" s="29">
        <v>6</v>
      </c>
      <c r="Q30" s="29">
        <v>7</v>
      </c>
      <c r="R30" s="29">
        <v>7</v>
      </c>
      <c r="S30" s="29">
        <v>5</v>
      </c>
      <c r="T30" s="29">
        <v>6</v>
      </c>
      <c r="U30" s="29">
        <v>6</v>
      </c>
      <c r="V30" s="29">
        <v>5</v>
      </c>
      <c r="W30" s="29">
        <v>5</v>
      </c>
      <c r="X30" s="29">
        <v>5</v>
      </c>
      <c r="Y30" s="29">
        <v>5</v>
      </c>
      <c r="Z30" s="29">
        <v>7</v>
      </c>
      <c r="AA30" s="29">
        <v>5</v>
      </c>
      <c r="AB30" s="29">
        <v>5</v>
      </c>
      <c r="AC30" s="29">
        <v>7</v>
      </c>
      <c r="AD30" s="29">
        <v>6</v>
      </c>
      <c r="AE30" s="29">
        <v>5</v>
      </c>
      <c r="AF30" s="29">
        <v>7</v>
      </c>
      <c r="AG30" s="29">
        <v>6</v>
      </c>
      <c r="AH30" s="29">
        <v>7</v>
      </c>
      <c r="AI30" s="29">
        <v>6</v>
      </c>
      <c r="AJ30" s="29">
        <v>7</v>
      </c>
      <c r="AK30" s="29">
        <v>6</v>
      </c>
      <c r="AL30" s="29">
        <v>6</v>
      </c>
      <c r="AM30" s="29">
        <v>5</v>
      </c>
      <c r="AN30" s="29">
        <v>5</v>
      </c>
      <c r="AO30" s="29">
        <v>5</v>
      </c>
      <c r="AP30" s="29">
        <v>7</v>
      </c>
      <c r="AQ30" s="29">
        <v>6</v>
      </c>
      <c r="AR30" s="29">
        <v>6</v>
      </c>
      <c r="AS30" s="29">
        <v>5</v>
      </c>
      <c r="AT30" s="29">
        <v>7</v>
      </c>
      <c r="AU30" s="29">
        <v>7</v>
      </c>
      <c r="AV30" s="29">
        <v>6</v>
      </c>
      <c r="AW30" s="29">
        <v>7</v>
      </c>
      <c r="AX30" s="29">
        <v>6</v>
      </c>
      <c r="AY30" s="29">
        <v>6</v>
      </c>
      <c r="AZ30" s="29">
        <v>7</v>
      </c>
      <c r="BA30" s="29">
        <v>6</v>
      </c>
      <c r="BB30" s="29">
        <v>5</v>
      </c>
      <c r="BC30" s="29">
        <v>5</v>
      </c>
      <c r="BD30" s="29">
        <v>5</v>
      </c>
      <c r="BE30" s="29">
        <v>7</v>
      </c>
      <c r="BF30" s="29">
        <v>7</v>
      </c>
      <c r="BG30" s="29">
        <v>7</v>
      </c>
      <c r="BH30" s="29">
        <v>6</v>
      </c>
      <c r="BI30" s="29">
        <v>7</v>
      </c>
      <c r="BJ30" s="29">
        <v>5</v>
      </c>
      <c r="BK30" s="29">
        <v>6</v>
      </c>
      <c r="BL30" s="29">
        <v>5</v>
      </c>
      <c r="BM30" s="29">
        <v>7</v>
      </c>
      <c r="BN30" s="29">
        <v>5</v>
      </c>
      <c r="BO30" s="29">
        <v>5</v>
      </c>
      <c r="BP30" s="29">
        <v>7</v>
      </c>
      <c r="BQ30" s="29">
        <v>6</v>
      </c>
      <c r="BR30" s="29">
        <v>6</v>
      </c>
      <c r="BS30" s="29">
        <v>6</v>
      </c>
      <c r="BT30" s="29">
        <v>5</v>
      </c>
      <c r="BU30" s="29">
        <v>5</v>
      </c>
      <c r="BV30" s="29">
        <v>6</v>
      </c>
      <c r="BW30" s="29">
        <v>6</v>
      </c>
      <c r="BX30" s="29">
        <v>7</v>
      </c>
      <c r="BY30" s="29">
        <v>5</v>
      </c>
      <c r="BZ30" s="29">
        <v>6</v>
      </c>
      <c r="CA30" s="29">
        <v>5</v>
      </c>
      <c r="CB30" s="29">
        <v>5</v>
      </c>
      <c r="CC30" s="29">
        <v>5</v>
      </c>
      <c r="CD30" s="29">
        <v>7</v>
      </c>
      <c r="CE30" s="29">
        <v>6</v>
      </c>
      <c r="CF30" s="29">
        <v>484</v>
      </c>
    </row>
    <row r="31" spans="1:84" x14ac:dyDescent="0.25">
      <c r="A31" s="29">
        <v>29</v>
      </c>
      <c r="B31" s="29" t="s">
        <v>38</v>
      </c>
      <c r="C31" s="29">
        <v>5</v>
      </c>
      <c r="D31" s="29">
        <v>7</v>
      </c>
      <c r="E31" s="29">
        <v>6</v>
      </c>
      <c r="F31" s="29">
        <v>5</v>
      </c>
      <c r="G31" s="29">
        <v>6</v>
      </c>
      <c r="H31" s="29">
        <v>7</v>
      </c>
      <c r="I31" s="29">
        <v>7</v>
      </c>
      <c r="J31" s="29">
        <v>5</v>
      </c>
      <c r="K31" s="29">
        <v>7</v>
      </c>
      <c r="L31" s="29">
        <v>6</v>
      </c>
      <c r="M31" s="29">
        <v>7</v>
      </c>
      <c r="N31" s="29">
        <v>7</v>
      </c>
      <c r="O31" s="29">
        <v>6</v>
      </c>
      <c r="P31" s="29">
        <v>6</v>
      </c>
      <c r="Q31" s="29">
        <v>7</v>
      </c>
      <c r="R31" s="29">
        <v>6</v>
      </c>
      <c r="S31" s="29">
        <v>7</v>
      </c>
      <c r="T31" s="29">
        <v>7</v>
      </c>
      <c r="U31" s="29">
        <v>7</v>
      </c>
      <c r="V31" s="29">
        <v>7</v>
      </c>
      <c r="W31" s="29">
        <v>6</v>
      </c>
      <c r="X31" s="29">
        <v>5</v>
      </c>
      <c r="Y31" s="29">
        <v>6</v>
      </c>
      <c r="Z31" s="29">
        <v>6</v>
      </c>
      <c r="AA31" s="29">
        <v>7</v>
      </c>
      <c r="AB31" s="29">
        <v>6</v>
      </c>
      <c r="AC31" s="29">
        <v>5</v>
      </c>
      <c r="AD31" s="29">
        <v>7</v>
      </c>
      <c r="AE31" s="29">
        <v>5</v>
      </c>
      <c r="AF31" s="29">
        <v>5</v>
      </c>
      <c r="AG31" s="29">
        <v>7</v>
      </c>
      <c r="AH31" s="29">
        <v>7</v>
      </c>
      <c r="AI31" s="29">
        <v>5</v>
      </c>
      <c r="AJ31" s="29">
        <v>5</v>
      </c>
      <c r="AK31" s="29">
        <v>5</v>
      </c>
      <c r="AL31" s="29">
        <v>6</v>
      </c>
      <c r="AM31" s="29">
        <v>6</v>
      </c>
      <c r="AN31" s="29">
        <v>7</v>
      </c>
      <c r="AO31" s="29">
        <v>7</v>
      </c>
      <c r="AP31" s="29">
        <v>7</v>
      </c>
      <c r="AQ31" s="29">
        <v>6</v>
      </c>
      <c r="AR31" s="29">
        <v>6</v>
      </c>
      <c r="AS31" s="29">
        <v>6</v>
      </c>
      <c r="AT31" s="29">
        <v>6</v>
      </c>
      <c r="AU31" s="29">
        <v>7</v>
      </c>
      <c r="AV31" s="29">
        <v>6</v>
      </c>
      <c r="AW31" s="29">
        <v>5</v>
      </c>
      <c r="AX31" s="29">
        <v>7</v>
      </c>
      <c r="AY31" s="29">
        <v>6</v>
      </c>
      <c r="AZ31" s="29">
        <v>7</v>
      </c>
      <c r="BA31" s="29">
        <v>7</v>
      </c>
      <c r="BB31" s="29">
        <v>5</v>
      </c>
      <c r="BC31" s="29">
        <v>7</v>
      </c>
      <c r="BD31" s="29">
        <v>7</v>
      </c>
      <c r="BE31" s="29">
        <v>7</v>
      </c>
      <c r="BF31" s="29">
        <v>6</v>
      </c>
      <c r="BG31" s="29">
        <v>7</v>
      </c>
      <c r="BH31" s="29">
        <v>6</v>
      </c>
      <c r="BI31" s="29">
        <v>7</v>
      </c>
      <c r="BJ31" s="29">
        <v>7</v>
      </c>
      <c r="BK31" s="29">
        <v>6</v>
      </c>
      <c r="BL31" s="29">
        <v>7</v>
      </c>
      <c r="BM31" s="29">
        <v>5</v>
      </c>
      <c r="BN31" s="29">
        <v>6</v>
      </c>
      <c r="BO31" s="29">
        <v>6</v>
      </c>
      <c r="BP31" s="29">
        <v>7</v>
      </c>
      <c r="BQ31" s="29">
        <v>6</v>
      </c>
      <c r="BR31" s="29">
        <v>5</v>
      </c>
      <c r="BS31" s="29">
        <v>6</v>
      </c>
      <c r="BT31" s="29">
        <v>6</v>
      </c>
      <c r="BU31" s="29">
        <v>7</v>
      </c>
      <c r="BV31" s="29">
        <v>6</v>
      </c>
      <c r="BW31" s="29">
        <v>5</v>
      </c>
      <c r="BX31" s="29">
        <v>7</v>
      </c>
      <c r="BY31" s="29">
        <v>6</v>
      </c>
      <c r="BZ31" s="29">
        <v>7</v>
      </c>
      <c r="CA31" s="29">
        <v>6</v>
      </c>
      <c r="CB31" s="29">
        <v>5</v>
      </c>
      <c r="CC31" s="29">
        <v>7</v>
      </c>
      <c r="CD31" s="29">
        <v>7</v>
      </c>
      <c r="CE31" s="29">
        <v>5</v>
      </c>
      <c r="CF31" s="29">
        <v>504</v>
      </c>
    </row>
    <row r="32" spans="1:84" x14ac:dyDescent="0.25">
      <c r="A32" s="29">
        <v>30</v>
      </c>
      <c r="B32" s="29" t="s">
        <v>39</v>
      </c>
      <c r="C32" s="29">
        <v>5</v>
      </c>
      <c r="D32" s="29">
        <v>7</v>
      </c>
      <c r="E32" s="29">
        <v>5</v>
      </c>
      <c r="F32" s="29">
        <v>6</v>
      </c>
      <c r="G32" s="29">
        <v>6</v>
      </c>
      <c r="H32" s="29">
        <v>6</v>
      </c>
      <c r="I32" s="29">
        <v>5</v>
      </c>
      <c r="J32" s="29">
        <v>7</v>
      </c>
      <c r="K32" s="29">
        <v>7</v>
      </c>
      <c r="L32" s="29">
        <v>6</v>
      </c>
      <c r="M32" s="29">
        <v>6</v>
      </c>
      <c r="N32" s="29">
        <v>7</v>
      </c>
      <c r="O32" s="29">
        <v>6</v>
      </c>
      <c r="P32" s="29">
        <v>5</v>
      </c>
      <c r="Q32" s="29">
        <v>5</v>
      </c>
      <c r="R32" s="29">
        <v>5</v>
      </c>
      <c r="S32" s="29">
        <v>5</v>
      </c>
      <c r="T32" s="29">
        <v>6</v>
      </c>
      <c r="U32" s="29">
        <v>7</v>
      </c>
      <c r="V32" s="29">
        <v>7</v>
      </c>
      <c r="W32" s="29">
        <v>6</v>
      </c>
      <c r="X32" s="29">
        <v>7</v>
      </c>
      <c r="Y32" s="29">
        <v>5</v>
      </c>
      <c r="Z32" s="29">
        <v>5</v>
      </c>
      <c r="AA32" s="29">
        <v>6</v>
      </c>
      <c r="AB32" s="29">
        <v>6</v>
      </c>
      <c r="AC32" s="29">
        <v>7</v>
      </c>
      <c r="AD32" s="29">
        <v>5</v>
      </c>
      <c r="AE32" s="29">
        <v>7</v>
      </c>
      <c r="AF32" s="29">
        <v>6</v>
      </c>
      <c r="AG32" s="29">
        <v>6</v>
      </c>
      <c r="AH32" s="29">
        <v>5</v>
      </c>
      <c r="AI32" s="29">
        <v>5</v>
      </c>
      <c r="AJ32" s="29">
        <v>6</v>
      </c>
      <c r="AK32" s="29">
        <v>5</v>
      </c>
      <c r="AL32" s="29">
        <v>6</v>
      </c>
      <c r="AM32" s="29">
        <v>5</v>
      </c>
      <c r="AN32" s="29">
        <v>6</v>
      </c>
      <c r="AO32" s="29">
        <v>7</v>
      </c>
      <c r="AP32" s="29">
        <v>6</v>
      </c>
      <c r="AQ32" s="29">
        <v>5</v>
      </c>
      <c r="AR32" s="29">
        <v>7</v>
      </c>
      <c r="AS32" s="29">
        <v>7</v>
      </c>
      <c r="AT32" s="29">
        <v>6</v>
      </c>
      <c r="AU32" s="29">
        <v>7</v>
      </c>
      <c r="AV32" s="29">
        <v>7</v>
      </c>
      <c r="AW32" s="29">
        <v>5</v>
      </c>
      <c r="AX32" s="29">
        <v>5</v>
      </c>
      <c r="AY32" s="29">
        <v>6</v>
      </c>
      <c r="AZ32" s="29">
        <v>5</v>
      </c>
      <c r="BA32" s="29">
        <v>5</v>
      </c>
      <c r="BB32" s="29">
        <v>7</v>
      </c>
      <c r="BC32" s="29">
        <v>5</v>
      </c>
      <c r="BD32" s="29">
        <v>7</v>
      </c>
      <c r="BE32" s="29">
        <v>5</v>
      </c>
      <c r="BF32" s="29">
        <v>5</v>
      </c>
      <c r="BG32" s="29">
        <v>7</v>
      </c>
      <c r="BH32" s="29">
        <v>5</v>
      </c>
      <c r="BI32" s="29">
        <v>7</v>
      </c>
      <c r="BJ32" s="29">
        <v>5</v>
      </c>
      <c r="BK32" s="29">
        <v>6</v>
      </c>
      <c r="BL32" s="29">
        <v>6</v>
      </c>
      <c r="BM32" s="29">
        <v>5</v>
      </c>
      <c r="BN32" s="29">
        <v>5</v>
      </c>
      <c r="BO32" s="29">
        <v>5</v>
      </c>
      <c r="BP32" s="29">
        <v>5</v>
      </c>
      <c r="BQ32" s="29">
        <v>7</v>
      </c>
      <c r="BR32" s="29">
        <v>7</v>
      </c>
      <c r="BS32" s="29">
        <v>6</v>
      </c>
      <c r="BT32" s="29">
        <v>5</v>
      </c>
      <c r="BU32" s="29">
        <v>6</v>
      </c>
      <c r="BV32" s="29">
        <v>6</v>
      </c>
      <c r="BW32" s="29">
        <v>7</v>
      </c>
      <c r="BX32" s="29">
        <v>6</v>
      </c>
      <c r="BY32" s="29">
        <v>5</v>
      </c>
      <c r="BZ32" s="29">
        <v>7</v>
      </c>
      <c r="CA32" s="29">
        <v>6</v>
      </c>
      <c r="CB32" s="29">
        <v>6</v>
      </c>
      <c r="CC32" s="29">
        <v>6</v>
      </c>
      <c r="CD32" s="29">
        <v>7</v>
      </c>
      <c r="CE32" s="29">
        <v>6</v>
      </c>
      <c r="CF32" s="29">
        <v>479</v>
      </c>
    </row>
    <row r="33" spans="1:84" x14ac:dyDescent="0.25">
      <c r="A33" s="29">
        <v>31</v>
      </c>
      <c r="B33" s="29" t="s">
        <v>21</v>
      </c>
      <c r="C33" s="29">
        <v>5</v>
      </c>
      <c r="D33" s="29">
        <v>5</v>
      </c>
      <c r="E33" s="29">
        <v>6</v>
      </c>
      <c r="F33" s="29">
        <v>7</v>
      </c>
      <c r="G33" s="29">
        <v>7</v>
      </c>
      <c r="H33" s="29">
        <v>6</v>
      </c>
      <c r="I33" s="29">
        <v>6</v>
      </c>
      <c r="J33" s="29">
        <v>7</v>
      </c>
      <c r="K33" s="29">
        <v>6</v>
      </c>
      <c r="L33" s="29">
        <v>6</v>
      </c>
      <c r="M33" s="29">
        <v>7</v>
      </c>
      <c r="N33" s="29">
        <v>6</v>
      </c>
      <c r="O33" s="29">
        <v>5</v>
      </c>
      <c r="P33" s="29">
        <v>7</v>
      </c>
      <c r="Q33" s="29">
        <v>7</v>
      </c>
      <c r="R33" s="29">
        <v>7</v>
      </c>
      <c r="S33" s="29">
        <v>6</v>
      </c>
      <c r="T33" s="29">
        <v>7</v>
      </c>
      <c r="U33" s="29">
        <v>5</v>
      </c>
      <c r="V33" s="29">
        <v>7</v>
      </c>
      <c r="W33" s="29">
        <v>7</v>
      </c>
      <c r="X33" s="29">
        <v>6</v>
      </c>
      <c r="Y33" s="29">
        <v>7</v>
      </c>
      <c r="Z33" s="29">
        <v>5</v>
      </c>
      <c r="AA33" s="29">
        <v>7</v>
      </c>
      <c r="AB33" s="29">
        <v>5</v>
      </c>
      <c r="AC33" s="29">
        <v>7</v>
      </c>
      <c r="AD33" s="29">
        <v>6</v>
      </c>
      <c r="AE33" s="29">
        <v>5</v>
      </c>
      <c r="AF33" s="29">
        <v>7</v>
      </c>
      <c r="AG33" s="29">
        <v>5</v>
      </c>
      <c r="AH33" s="29">
        <v>5</v>
      </c>
      <c r="AI33" s="29">
        <v>7</v>
      </c>
      <c r="AJ33" s="29">
        <v>6</v>
      </c>
      <c r="AK33" s="29">
        <v>7</v>
      </c>
      <c r="AL33" s="29">
        <v>5</v>
      </c>
      <c r="AM33" s="29">
        <v>6</v>
      </c>
      <c r="AN33" s="29">
        <v>6</v>
      </c>
      <c r="AO33" s="29">
        <v>5</v>
      </c>
      <c r="AP33" s="29">
        <v>7</v>
      </c>
      <c r="AQ33" s="29">
        <v>6</v>
      </c>
      <c r="AR33" s="29">
        <v>5</v>
      </c>
      <c r="AS33" s="29">
        <v>5</v>
      </c>
      <c r="AT33" s="29">
        <v>5</v>
      </c>
      <c r="AU33" s="29">
        <v>7</v>
      </c>
      <c r="AV33" s="29">
        <v>7</v>
      </c>
      <c r="AW33" s="29">
        <v>7</v>
      </c>
      <c r="AX33" s="29">
        <v>5</v>
      </c>
      <c r="AY33" s="29">
        <v>5</v>
      </c>
      <c r="AZ33" s="29">
        <v>5</v>
      </c>
      <c r="BA33" s="29">
        <v>6</v>
      </c>
      <c r="BB33" s="29">
        <v>7</v>
      </c>
      <c r="BC33" s="29">
        <v>6</v>
      </c>
      <c r="BD33" s="29">
        <v>7</v>
      </c>
      <c r="BE33" s="29">
        <v>5</v>
      </c>
      <c r="BF33" s="29">
        <v>6</v>
      </c>
      <c r="BG33" s="29">
        <v>5</v>
      </c>
      <c r="BH33" s="29">
        <v>6</v>
      </c>
      <c r="BI33" s="29">
        <v>5</v>
      </c>
      <c r="BJ33" s="29">
        <v>7</v>
      </c>
      <c r="BK33" s="29">
        <v>6</v>
      </c>
      <c r="BL33" s="29">
        <v>6</v>
      </c>
      <c r="BM33" s="29">
        <v>6</v>
      </c>
      <c r="BN33" s="29">
        <v>6</v>
      </c>
      <c r="BO33" s="29">
        <v>6</v>
      </c>
      <c r="BP33" s="29">
        <v>6</v>
      </c>
      <c r="BQ33" s="29">
        <v>6</v>
      </c>
      <c r="BR33" s="29">
        <v>6</v>
      </c>
      <c r="BS33" s="29">
        <v>6</v>
      </c>
      <c r="BT33" s="29">
        <v>6</v>
      </c>
      <c r="BU33" s="29">
        <v>7</v>
      </c>
      <c r="BV33" s="29">
        <v>7</v>
      </c>
      <c r="BW33" s="29">
        <v>5</v>
      </c>
      <c r="BX33" s="29">
        <v>5</v>
      </c>
      <c r="BY33" s="29">
        <v>6</v>
      </c>
      <c r="BZ33" s="29">
        <v>6</v>
      </c>
      <c r="CA33" s="29">
        <v>6</v>
      </c>
      <c r="CB33" s="29">
        <v>7</v>
      </c>
      <c r="CC33" s="29">
        <v>7</v>
      </c>
      <c r="CD33" s="29">
        <v>6</v>
      </c>
      <c r="CE33" s="29">
        <v>6</v>
      </c>
      <c r="CF33" s="29">
        <v>491</v>
      </c>
    </row>
    <row r="34" spans="1:84" x14ac:dyDescent="0.25">
      <c r="A34" s="29">
        <v>32</v>
      </c>
      <c r="B34" s="29" t="s">
        <v>22</v>
      </c>
      <c r="C34" s="29">
        <v>6</v>
      </c>
      <c r="D34" s="29">
        <v>5</v>
      </c>
      <c r="E34" s="29">
        <v>7</v>
      </c>
      <c r="F34" s="29">
        <v>5</v>
      </c>
      <c r="G34" s="29">
        <v>5</v>
      </c>
      <c r="H34" s="29">
        <v>5</v>
      </c>
      <c r="I34" s="29">
        <v>7</v>
      </c>
      <c r="J34" s="29">
        <v>6</v>
      </c>
      <c r="K34" s="29">
        <v>7</v>
      </c>
      <c r="L34" s="29">
        <v>5</v>
      </c>
      <c r="M34" s="29">
        <v>6</v>
      </c>
      <c r="N34" s="29">
        <v>5</v>
      </c>
      <c r="O34" s="29">
        <v>7</v>
      </c>
      <c r="P34" s="29">
        <v>5</v>
      </c>
      <c r="Q34" s="29">
        <v>7</v>
      </c>
      <c r="R34" s="29">
        <v>7</v>
      </c>
      <c r="S34" s="29">
        <v>7</v>
      </c>
      <c r="T34" s="29">
        <v>7</v>
      </c>
      <c r="U34" s="29">
        <v>6</v>
      </c>
      <c r="V34" s="29">
        <v>6</v>
      </c>
      <c r="W34" s="29">
        <v>7</v>
      </c>
      <c r="X34" s="29">
        <v>7</v>
      </c>
      <c r="Y34" s="29">
        <v>5</v>
      </c>
      <c r="Z34" s="29">
        <v>7</v>
      </c>
      <c r="AA34" s="29">
        <v>6</v>
      </c>
      <c r="AB34" s="29">
        <v>6</v>
      </c>
      <c r="AC34" s="29">
        <v>5</v>
      </c>
      <c r="AD34" s="29">
        <v>6</v>
      </c>
      <c r="AE34" s="29">
        <v>7</v>
      </c>
      <c r="AF34" s="29">
        <v>5</v>
      </c>
      <c r="AG34" s="29">
        <v>5</v>
      </c>
      <c r="AH34" s="29">
        <v>7</v>
      </c>
      <c r="AI34" s="29">
        <v>6</v>
      </c>
      <c r="AJ34" s="29">
        <v>6</v>
      </c>
      <c r="AK34" s="29">
        <v>7</v>
      </c>
      <c r="AL34" s="29">
        <v>5</v>
      </c>
      <c r="AM34" s="29">
        <v>7</v>
      </c>
      <c r="AN34" s="29">
        <v>6</v>
      </c>
      <c r="AO34" s="29">
        <v>7</v>
      </c>
      <c r="AP34" s="29">
        <v>6</v>
      </c>
      <c r="AQ34" s="29">
        <v>7</v>
      </c>
      <c r="AR34" s="29">
        <v>5</v>
      </c>
      <c r="AS34" s="29">
        <v>6</v>
      </c>
      <c r="AT34" s="29">
        <v>5</v>
      </c>
      <c r="AU34" s="29">
        <v>5</v>
      </c>
      <c r="AV34" s="29">
        <v>7</v>
      </c>
      <c r="AW34" s="29">
        <v>5</v>
      </c>
      <c r="AX34" s="29">
        <v>5</v>
      </c>
      <c r="AY34" s="29">
        <v>7</v>
      </c>
      <c r="AZ34" s="29">
        <v>7</v>
      </c>
      <c r="BA34" s="29">
        <v>6</v>
      </c>
      <c r="BB34" s="29">
        <v>6</v>
      </c>
      <c r="BC34" s="29">
        <v>7</v>
      </c>
      <c r="BD34" s="29">
        <v>6</v>
      </c>
      <c r="BE34" s="29">
        <v>6</v>
      </c>
      <c r="BF34" s="29">
        <v>7</v>
      </c>
      <c r="BG34" s="29">
        <v>6</v>
      </c>
      <c r="BH34" s="29">
        <v>7</v>
      </c>
      <c r="BI34" s="29">
        <v>6</v>
      </c>
      <c r="BJ34" s="29">
        <v>7</v>
      </c>
      <c r="BK34" s="29">
        <v>5</v>
      </c>
      <c r="BL34" s="29">
        <v>6</v>
      </c>
      <c r="BM34" s="29">
        <v>5</v>
      </c>
      <c r="BN34" s="29">
        <v>6</v>
      </c>
      <c r="BO34" s="29">
        <v>5</v>
      </c>
      <c r="BP34" s="29">
        <v>5</v>
      </c>
      <c r="BQ34" s="29">
        <v>6</v>
      </c>
      <c r="BR34" s="29">
        <v>7</v>
      </c>
      <c r="BS34" s="29">
        <v>5</v>
      </c>
      <c r="BT34" s="29">
        <v>5</v>
      </c>
      <c r="BU34" s="29">
        <v>6</v>
      </c>
      <c r="BV34" s="29">
        <v>5</v>
      </c>
      <c r="BW34" s="29">
        <v>6</v>
      </c>
      <c r="BX34" s="29">
        <v>7</v>
      </c>
      <c r="BY34" s="29">
        <v>7</v>
      </c>
      <c r="BZ34" s="29">
        <v>5</v>
      </c>
      <c r="CA34" s="29">
        <v>5</v>
      </c>
      <c r="CB34" s="29">
        <v>7</v>
      </c>
      <c r="CC34" s="29">
        <v>5</v>
      </c>
      <c r="CD34" s="29">
        <v>5</v>
      </c>
      <c r="CE34" s="29">
        <v>5</v>
      </c>
      <c r="CF34" s="29">
        <v>485</v>
      </c>
    </row>
    <row r="35" spans="1:84" x14ac:dyDescent="0.25">
      <c r="A35" s="29">
        <v>33</v>
      </c>
      <c r="B35" s="29" t="s">
        <v>23</v>
      </c>
      <c r="C35" s="29">
        <v>5</v>
      </c>
      <c r="D35" s="29">
        <v>7</v>
      </c>
      <c r="E35" s="29">
        <v>7</v>
      </c>
      <c r="F35" s="29">
        <v>7</v>
      </c>
      <c r="G35" s="29">
        <v>5</v>
      </c>
      <c r="H35" s="29">
        <v>5</v>
      </c>
      <c r="I35" s="29">
        <v>5</v>
      </c>
      <c r="J35" s="29">
        <v>7</v>
      </c>
      <c r="K35" s="29">
        <v>7</v>
      </c>
      <c r="L35" s="29">
        <v>6</v>
      </c>
      <c r="M35" s="29">
        <v>5</v>
      </c>
      <c r="N35" s="29">
        <v>6</v>
      </c>
      <c r="O35" s="29">
        <v>6</v>
      </c>
      <c r="P35" s="29">
        <v>6</v>
      </c>
      <c r="Q35" s="29">
        <v>5</v>
      </c>
      <c r="R35" s="29">
        <v>5</v>
      </c>
      <c r="S35" s="29">
        <v>7</v>
      </c>
      <c r="T35" s="29">
        <v>6</v>
      </c>
      <c r="U35" s="29">
        <v>5</v>
      </c>
      <c r="V35" s="29">
        <v>6</v>
      </c>
      <c r="W35" s="29">
        <v>6</v>
      </c>
      <c r="X35" s="29">
        <v>7</v>
      </c>
      <c r="Y35" s="29">
        <v>5</v>
      </c>
      <c r="Z35" s="29">
        <v>5</v>
      </c>
      <c r="AA35" s="29">
        <v>7</v>
      </c>
      <c r="AB35" s="29">
        <v>5</v>
      </c>
      <c r="AC35" s="29">
        <v>6</v>
      </c>
      <c r="AD35" s="29">
        <v>6</v>
      </c>
      <c r="AE35" s="29">
        <v>7</v>
      </c>
      <c r="AF35" s="29">
        <v>7</v>
      </c>
      <c r="AG35" s="29">
        <v>5</v>
      </c>
      <c r="AH35" s="29">
        <v>6</v>
      </c>
      <c r="AI35" s="29">
        <v>5</v>
      </c>
      <c r="AJ35" s="29">
        <v>7</v>
      </c>
      <c r="AK35" s="29">
        <v>6</v>
      </c>
      <c r="AL35" s="29">
        <v>6</v>
      </c>
      <c r="AM35" s="29">
        <v>5</v>
      </c>
      <c r="AN35" s="29">
        <v>5</v>
      </c>
      <c r="AO35" s="29">
        <v>5</v>
      </c>
      <c r="AP35" s="29">
        <v>5</v>
      </c>
      <c r="AQ35" s="29">
        <v>7</v>
      </c>
      <c r="AR35" s="29">
        <v>6</v>
      </c>
      <c r="AS35" s="29">
        <v>7</v>
      </c>
      <c r="AT35" s="29">
        <v>5</v>
      </c>
      <c r="AU35" s="29">
        <v>6</v>
      </c>
      <c r="AV35" s="29">
        <v>7</v>
      </c>
      <c r="AW35" s="29">
        <v>5</v>
      </c>
      <c r="AX35" s="29">
        <v>5</v>
      </c>
      <c r="AY35" s="29">
        <v>6</v>
      </c>
      <c r="AZ35" s="29">
        <v>5</v>
      </c>
      <c r="BA35" s="29">
        <v>6</v>
      </c>
      <c r="BB35" s="29">
        <v>7</v>
      </c>
      <c r="BC35" s="29">
        <v>6</v>
      </c>
      <c r="BD35" s="29">
        <v>7</v>
      </c>
      <c r="BE35" s="29">
        <v>7</v>
      </c>
      <c r="BF35" s="29">
        <v>6</v>
      </c>
      <c r="BG35" s="29">
        <v>5</v>
      </c>
      <c r="BH35" s="29">
        <v>7</v>
      </c>
      <c r="BI35" s="29">
        <v>5</v>
      </c>
      <c r="BJ35" s="29">
        <v>7</v>
      </c>
      <c r="BK35" s="29">
        <v>6</v>
      </c>
      <c r="BL35" s="29">
        <v>7</v>
      </c>
      <c r="BM35" s="29">
        <v>5</v>
      </c>
      <c r="BN35" s="29">
        <v>6</v>
      </c>
      <c r="BO35" s="29">
        <v>6</v>
      </c>
      <c r="BP35" s="29">
        <v>5</v>
      </c>
      <c r="BQ35" s="29">
        <v>7</v>
      </c>
      <c r="BR35" s="29">
        <v>6</v>
      </c>
      <c r="BS35" s="29">
        <v>6</v>
      </c>
      <c r="BT35" s="29">
        <v>6</v>
      </c>
      <c r="BU35" s="29">
        <v>6</v>
      </c>
      <c r="BV35" s="29">
        <v>5</v>
      </c>
      <c r="BW35" s="29">
        <v>7</v>
      </c>
      <c r="BX35" s="29">
        <v>7</v>
      </c>
      <c r="BY35" s="29">
        <v>7</v>
      </c>
      <c r="BZ35" s="29">
        <v>5</v>
      </c>
      <c r="CA35" s="29">
        <v>6</v>
      </c>
      <c r="CB35" s="29">
        <v>6</v>
      </c>
      <c r="CC35" s="29">
        <v>6</v>
      </c>
      <c r="CD35" s="29">
        <v>7</v>
      </c>
      <c r="CE35" s="29">
        <v>5</v>
      </c>
      <c r="CF35" s="29">
        <v>483</v>
      </c>
    </row>
    <row r="36" spans="1:84" x14ac:dyDescent="0.25">
      <c r="A36" s="29">
        <v>34</v>
      </c>
      <c r="B36" s="29" t="s">
        <v>24</v>
      </c>
      <c r="C36" s="29">
        <v>6</v>
      </c>
      <c r="D36" s="29">
        <v>6</v>
      </c>
      <c r="E36" s="29">
        <v>7</v>
      </c>
      <c r="F36" s="29">
        <v>7</v>
      </c>
      <c r="G36" s="29">
        <v>7</v>
      </c>
      <c r="H36" s="29">
        <v>5</v>
      </c>
      <c r="I36" s="29">
        <v>5</v>
      </c>
      <c r="J36" s="29">
        <v>5</v>
      </c>
      <c r="K36" s="29">
        <v>7</v>
      </c>
      <c r="L36" s="29">
        <v>5</v>
      </c>
      <c r="M36" s="29">
        <v>5</v>
      </c>
      <c r="N36" s="29">
        <v>5</v>
      </c>
      <c r="O36" s="29">
        <v>6</v>
      </c>
      <c r="P36" s="29">
        <v>7</v>
      </c>
      <c r="Q36" s="29">
        <v>5</v>
      </c>
      <c r="R36" s="29">
        <v>7</v>
      </c>
      <c r="S36" s="29">
        <v>6</v>
      </c>
      <c r="T36" s="29">
        <v>6</v>
      </c>
      <c r="U36" s="29">
        <v>5</v>
      </c>
      <c r="V36" s="29">
        <v>6</v>
      </c>
      <c r="W36" s="29">
        <v>7</v>
      </c>
      <c r="X36" s="29">
        <v>6</v>
      </c>
      <c r="Y36" s="29">
        <v>7</v>
      </c>
      <c r="Z36" s="29">
        <v>6</v>
      </c>
      <c r="AA36" s="29">
        <v>7</v>
      </c>
      <c r="AB36" s="29">
        <v>5</v>
      </c>
      <c r="AC36" s="29">
        <v>7</v>
      </c>
      <c r="AD36" s="29">
        <v>5</v>
      </c>
      <c r="AE36" s="29">
        <v>6</v>
      </c>
      <c r="AF36" s="29">
        <v>7</v>
      </c>
      <c r="AG36" s="29">
        <v>6</v>
      </c>
      <c r="AH36" s="29">
        <v>7</v>
      </c>
      <c r="AI36" s="29">
        <v>6</v>
      </c>
      <c r="AJ36" s="29">
        <v>6</v>
      </c>
      <c r="AK36" s="29">
        <v>7</v>
      </c>
      <c r="AL36" s="29">
        <v>6</v>
      </c>
      <c r="AM36" s="29">
        <v>6</v>
      </c>
      <c r="AN36" s="29">
        <v>7</v>
      </c>
      <c r="AO36" s="29">
        <v>6</v>
      </c>
      <c r="AP36" s="29">
        <v>6</v>
      </c>
      <c r="AQ36" s="29">
        <v>6</v>
      </c>
      <c r="AR36" s="29">
        <v>7</v>
      </c>
      <c r="AS36" s="29">
        <v>6</v>
      </c>
      <c r="AT36" s="29">
        <v>5</v>
      </c>
      <c r="AU36" s="29">
        <v>6</v>
      </c>
      <c r="AV36" s="29">
        <v>7</v>
      </c>
      <c r="AW36" s="29">
        <v>5</v>
      </c>
      <c r="AX36" s="29">
        <v>5</v>
      </c>
      <c r="AY36" s="29">
        <v>5</v>
      </c>
      <c r="AZ36" s="29">
        <v>7</v>
      </c>
      <c r="BA36" s="29">
        <v>5</v>
      </c>
      <c r="BB36" s="29">
        <v>7</v>
      </c>
      <c r="BC36" s="29">
        <v>7</v>
      </c>
      <c r="BD36" s="29">
        <v>6</v>
      </c>
      <c r="BE36" s="29">
        <v>6</v>
      </c>
      <c r="BF36" s="29">
        <v>7</v>
      </c>
      <c r="BG36" s="29">
        <v>7</v>
      </c>
      <c r="BH36" s="29">
        <v>6</v>
      </c>
      <c r="BI36" s="29">
        <v>6</v>
      </c>
      <c r="BJ36" s="29">
        <v>6</v>
      </c>
      <c r="BK36" s="29">
        <v>7</v>
      </c>
      <c r="BL36" s="29">
        <v>6</v>
      </c>
      <c r="BM36" s="29">
        <v>5</v>
      </c>
      <c r="BN36" s="29">
        <v>7</v>
      </c>
      <c r="BO36" s="29">
        <v>7</v>
      </c>
      <c r="BP36" s="29">
        <v>6</v>
      </c>
      <c r="BQ36" s="29">
        <v>7</v>
      </c>
      <c r="BR36" s="29">
        <v>7</v>
      </c>
      <c r="BS36" s="29">
        <v>5</v>
      </c>
      <c r="BT36" s="29">
        <v>7</v>
      </c>
      <c r="BU36" s="29">
        <v>5</v>
      </c>
      <c r="BV36" s="29">
        <v>7</v>
      </c>
      <c r="BW36" s="29">
        <v>7</v>
      </c>
      <c r="BX36" s="29">
        <v>5</v>
      </c>
      <c r="BY36" s="29">
        <v>5</v>
      </c>
      <c r="BZ36" s="29">
        <v>7</v>
      </c>
      <c r="CA36" s="29">
        <v>7</v>
      </c>
      <c r="CB36" s="29">
        <v>7</v>
      </c>
      <c r="CC36" s="29">
        <v>5</v>
      </c>
      <c r="CD36" s="29">
        <v>7</v>
      </c>
      <c r="CE36" s="29">
        <v>7</v>
      </c>
      <c r="CF36" s="29">
        <v>499</v>
      </c>
    </row>
    <row r="37" spans="1:84" x14ac:dyDescent="0.25">
      <c r="A37" s="29">
        <v>35</v>
      </c>
      <c r="B37" s="29" t="s">
        <v>40</v>
      </c>
      <c r="C37" s="29">
        <v>7</v>
      </c>
      <c r="D37" s="29">
        <v>7</v>
      </c>
      <c r="E37" s="29">
        <v>5</v>
      </c>
      <c r="F37" s="29">
        <v>6</v>
      </c>
      <c r="G37" s="29">
        <v>5</v>
      </c>
      <c r="H37" s="29">
        <v>5</v>
      </c>
      <c r="I37" s="29">
        <v>5</v>
      </c>
      <c r="J37" s="29">
        <v>5</v>
      </c>
      <c r="K37" s="29">
        <v>7</v>
      </c>
      <c r="L37" s="29">
        <v>5</v>
      </c>
      <c r="M37" s="29">
        <v>6</v>
      </c>
      <c r="N37" s="29">
        <v>6</v>
      </c>
      <c r="O37" s="29">
        <v>5</v>
      </c>
      <c r="P37" s="29">
        <v>7</v>
      </c>
      <c r="Q37" s="29">
        <v>5</v>
      </c>
      <c r="R37" s="29">
        <v>6</v>
      </c>
      <c r="S37" s="29">
        <v>6</v>
      </c>
      <c r="T37" s="29">
        <v>7</v>
      </c>
      <c r="U37" s="29">
        <v>7</v>
      </c>
      <c r="V37" s="29">
        <v>5</v>
      </c>
      <c r="W37" s="29">
        <v>5</v>
      </c>
      <c r="X37" s="29">
        <v>7</v>
      </c>
      <c r="Y37" s="29">
        <v>6</v>
      </c>
      <c r="Z37" s="29">
        <v>6</v>
      </c>
      <c r="AA37" s="29">
        <v>5</v>
      </c>
      <c r="AB37" s="29">
        <v>6</v>
      </c>
      <c r="AC37" s="29">
        <v>5</v>
      </c>
      <c r="AD37" s="29">
        <v>6</v>
      </c>
      <c r="AE37" s="29">
        <v>5</v>
      </c>
      <c r="AF37" s="29">
        <v>6</v>
      </c>
      <c r="AG37" s="29">
        <v>7</v>
      </c>
      <c r="AH37" s="29">
        <v>5</v>
      </c>
      <c r="AI37" s="29">
        <v>7</v>
      </c>
      <c r="AJ37" s="29">
        <v>5</v>
      </c>
      <c r="AK37" s="29">
        <v>6</v>
      </c>
      <c r="AL37" s="29">
        <v>5</v>
      </c>
      <c r="AM37" s="29">
        <v>7</v>
      </c>
      <c r="AN37" s="29">
        <v>6</v>
      </c>
      <c r="AO37" s="29">
        <v>5</v>
      </c>
      <c r="AP37" s="29">
        <v>7</v>
      </c>
      <c r="AQ37" s="29">
        <v>6</v>
      </c>
      <c r="AR37" s="29">
        <v>6</v>
      </c>
      <c r="AS37" s="29">
        <v>5</v>
      </c>
      <c r="AT37" s="29">
        <v>7</v>
      </c>
      <c r="AU37" s="29">
        <v>5</v>
      </c>
      <c r="AV37" s="29">
        <v>6</v>
      </c>
      <c r="AW37" s="29">
        <v>5</v>
      </c>
      <c r="AX37" s="29">
        <v>6</v>
      </c>
      <c r="AY37" s="29">
        <v>6</v>
      </c>
      <c r="AZ37" s="29">
        <v>5</v>
      </c>
      <c r="BA37" s="29">
        <v>6</v>
      </c>
      <c r="BB37" s="29">
        <v>6</v>
      </c>
      <c r="BC37" s="29">
        <v>6</v>
      </c>
      <c r="BD37" s="29">
        <v>7</v>
      </c>
      <c r="BE37" s="29">
        <v>6</v>
      </c>
      <c r="BF37" s="29">
        <v>6</v>
      </c>
      <c r="BG37" s="29">
        <v>6</v>
      </c>
      <c r="BH37" s="29">
        <v>7</v>
      </c>
      <c r="BI37" s="29">
        <v>5</v>
      </c>
      <c r="BJ37" s="29">
        <v>6</v>
      </c>
      <c r="BK37" s="29">
        <v>5</v>
      </c>
      <c r="BL37" s="29">
        <v>5</v>
      </c>
      <c r="BM37" s="29">
        <v>5</v>
      </c>
      <c r="BN37" s="29">
        <v>6</v>
      </c>
      <c r="BO37" s="29">
        <v>6</v>
      </c>
      <c r="BP37" s="29">
        <v>6</v>
      </c>
      <c r="BQ37" s="29">
        <v>6</v>
      </c>
      <c r="BR37" s="29">
        <v>6</v>
      </c>
      <c r="BS37" s="29">
        <v>6</v>
      </c>
      <c r="BT37" s="29">
        <v>5</v>
      </c>
      <c r="BU37" s="29">
        <v>6</v>
      </c>
      <c r="BV37" s="29">
        <v>6</v>
      </c>
      <c r="BW37" s="29">
        <v>6</v>
      </c>
      <c r="BX37" s="29">
        <v>5</v>
      </c>
      <c r="BY37" s="29">
        <v>5</v>
      </c>
      <c r="BZ37" s="29">
        <v>6</v>
      </c>
      <c r="CA37" s="29">
        <v>6</v>
      </c>
      <c r="CB37" s="29">
        <v>7</v>
      </c>
      <c r="CC37" s="29">
        <v>5</v>
      </c>
      <c r="CD37" s="29">
        <v>6</v>
      </c>
      <c r="CE37" s="29">
        <v>6</v>
      </c>
      <c r="CF37" s="29">
        <v>472</v>
      </c>
    </row>
    <row r="38" spans="1:84" x14ac:dyDescent="0.25">
      <c r="A38" s="29">
        <v>36</v>
      </c>
      <c r="B38" s="29" t="s">
        <v>18</v>
      </c>
      <c r="C38" s="29">
        <v>7</v>
      </c>
      <c r="D38" s="29">
        <v>6</v>
      </c>
      <c r="E38" s="29">
        <v>6</v>
      </c>
      <c r="F38" s="29">
        <v>6</v>
      </c>
      <c r="G38" s="29">
        <v>7</v>
      </c>
      <c r="H38" s="29">
        <v>6</v>
      </c>
      <c r="I38" s="29">
        <v>7</v>
      </c>
      <c r="J38" s="29">
        <v>6</v>
      </c>
      <c r="K38" s="29">
        <v>5</v>
      </c>
      <c r="L38" s="29">
        <v>5</v>
      </c>
      <c r="M38" s="29">
        <v>6</v>
      </c>
      <c r="N38" s="29">
        <v>7</v>
      </c>
      <c r="O38" s="29">
        <v>7</v>
      </c>
      <c r="P38" s="29">
        <v>5</v>
      </c>
      <c r="Q38" s="29">
        <v>6</v>
      </c>
      <c r="R38" s="29">
        <v>7</v>
      </c>
      <c r="S38" s="29">
        <v>5</v>
      </c>
      <c r="T38" s="29">
        <v>6</v>
      </c>
      <c r="U38" s="29">
        <v>5</v>
      </c>
      <c r="V38" s="29">
        <v>5</v>
      </c>
      <c r="W38" s="29">
        <v>5</v>
      </c>
      <c r="X38" s="29">
        <v>7</v>
      </c>
      <c r="Y38" s="29">
        <v>6</v>
      </c>
      <c r="Z38" s="29">
        <v>7</v>
      </c>
      <c r="AA38" s="29">
        <v>7</v>
      </c>
      <c r="AB38" s="29">
        <v>5</v>
      </c>
      <c r="AC38" s="29">
        <v>5</v>
      </c>
      <c r="AD38" s="29">
        <v>5</v>
      </c>
      <c r="AE38" s="29">
        <v>7</v>
      </c>
      <c r="AF38" s="29">
        <v>7</v>
      </c>
      <c r="AG38" s="29">
        <v>6</v>
      </c>
      <c r="AH38" s="29">
        <v>6</v>
      </c>
      <c r="AI38" s="29">
        <v>6</v>
      </c>
      <c r="AJ38" s="29">
        <v>5</v>
      </c>
      <c r="AK38" s="29">
        <v>7</v>
      </c>
      <c r="AL38" s="29">
        <v>6</v>
      </c>
      <c r="AM38" s="29">
        <v>5</v>
      </c>
      <c r="AN38" s="29">
        <v>7</v>
      </c>
      <c r="AO38" s="29">
        <v>6</v>
      </c>
      <c r="AP38" s="29">
        <v>6</v>
      </c>
      <c r="AQ38" s="29">
        <v>7</v>
      </c>
      <c r="AR38" s="29">
        <v>6</v>
      </c>
      <c r="AS38" s="29">
        <v>5</v>
      </c>
      <c r="AT38" s="29">
        <v>6</v>
      </c>
      <c r="AU38" s="29">
        <v>6</v>
      </c>
      <c r="AV38" s="29">
        <v>5</v>
      </c>
      <c r="AW38" s="29">
        <v>5</v>
      </c>
      <c r="AX38" s="29">
        <v>7</v>
      </c>
      <c r="AY38" s="29">
        <v>5</v>
      </c>
      <c r="AZ38" s="29">
        <v>5</v>
      </c>
      <c r="BA38" s="29">
        <v>6</v>
      </c>
      <c r="BB38" s="29">
        <v>6</v>
      </c>
      <c r="BC38" s="29">
        <v>7</v>
      </c>
      <c r="BD38" s="29">
        <v>7</v>
      </c>
      <c r="BE38" s="29">
        <v>5</v>
      </c>
      <c r="BF38" s="29">
        <v>7</v>
      </c>
      <c r="BG38" s="29">
        <v>6</v>
      </c>
      <c r="BH38" s="29">
        <v>5</v>
      </c>
      <c r="BI38" s="29">
        <v>5</v>
      </c>
      <c r="BJ38" s="29">
        <v>6</v>
      </c>
      <c r="BK38" s="29">
        <v>5</v>
      </c>
      <c r="BL38" s="29">
        <v>6</v>
      </c>
      <c r="BM38" s="29">
        <v>6</v>
      </c>
      <c r="BN38" s="29">
        <v>7</v>
      </c>
      <c r="BO38" s="29">
        <v>6</v>
      </c>
      <c r="BP38" s="29">
        <v>7</v>
      </c>
      <c r="BQ38" s="29">
        <v>5</v>
      </c>
      <c r="BR38" s="29">
        <v>6</v>
      </c>
      <c r="BS38" s="29">
        <v>5</v>
      </c>
      <c r="BT38" s="29">
        <v>7</v>
      </c>
      <c r="BU38" s="29">
        <v>5</v>
      </c>
      <c r="BV38" s="29">
        <v>6</v>
      </c>
      <c r="BW38" s="29">
        <v>5</v>
      </c>
      <c r="BX38" s="29">
        <v>5</v>
      </c>
      <c r="BY38" s="29">
        <v>6</v>
      </c>
      <c r="BZ38" s="29">
        <v>7</v>
      </c>
      <c r="CA38" s="29">
        <v>7</v>
      </c>
      <c r="CB38" s="29">
        <v>6</v>
      </c>
      <c r="CC38" s="29">
        <v>7</v>
      </c>
      <c r="CD38" s="29">
        <v>7</v>
      </c>
      <c r="CE38" s="29">
        <v>6</v>
      </c>
      <c r="CF38" s="29">
        <v>485</v>
      </c>
    </row>
    <row r="39" spans="1:84" x14ac:dyDescent="0.25">
      <c r="A39" s="29">
        <v>37</v>
      </c>
      <c r="B39" s="29" t="s">
        <v>41</v>
      </c>
      <c r="C39" s="29">
        <v>7</v>
      </c>
      <c r="D39" s="29">
        <v>6</v>
      </c>
      <c r="E39" s="29">
        <v>6</v>
      </c>
      <c r="F39" s="29">
        <v>5</v>
      </c>
      <c r="G39" s="29">
        <v>5</v>
      </c>
      <c r="H39" s="29">
        <v>5</v>
      </c>
      <c r="I39" s="29">
        <v>7</v>
      </c>
      <c r="J39" s="29">
        <v>7</v>
      </c>
      <c r="K39" s="29">
        <v>7</v>
      </c>
      <c r="L39" s="29">
        <v>6</v>
      </c>
      <c r="M39" s="29">
        <v>7</v>
      </c>
      <c r="N39" s="29">
        <v>7</v>
      </c>
      <c r="O39" s="29">
        <v>7</v>
      </c>
      <c r="P39" s="29">
        <v>5</v>
      </c>
      <c r="Q39" s="29">
        <v>5</v>
      </c>
      <c r="R39" s="29">
        <v>6</v>
      </c>
      <c r="S39" s="29">
        <v>6</v>
      </c>
      <c r="T39" s="29">
        <v>6</v>
      </c>
      <c r="U39" s="29">
        <v>7</v>
      </c>
      <c r="V39" s="29">
        <v>5</v>
      </c>
      <c r="W39" s="29">
        <v>6</v>
      </c>
      <c r="X39" s="29">
        <v>6</v>
      </c>
      <c r="Y39" s="29">
        <v>5</v>
      </c>
      <c r="Z39" s="29">
        <v>5</v>
      </c>
      <c r="AA39" s="29">
        <v>7</v>
      </c>
      <c r="AB39" s="29">
        <v>5</v>
      </c>
      <c r="AC39" s="29">
        <v>5</v>
      </c>
      <c r="AD39" s="29">
        <v>7</v>
      </c>
      <c r="AE39" s="29">
        <v>7</v>
      </c>
      <c r="AF39" s="29">
        <v>7</v>
      </c>
      <c r="AG39" s="29">
        <v>6</v>
      </c>
      <c r="AH39" s="29">
        <v>6</v>
      </c>
      <c r="AI39" s="29">
        <v>5</v>
      </c>
      <c r="AJ39" s="29">
        <v>7</v>
      </c>
      <c r="AK39" s="29">
        <v>6</v>
      </c>
      <c r="AL39" s="29">
        <v>5</v>
      </c>
      <c r="AM39" s="29">
        <v>5</v>
      </c>
      <c r="AN39" s="29">
        <v>5</v>
      </c>
      <c r="AO39" s="29">
        <v>7</v>
      </c>
      <c r="AP39" s="29">
        <v>7</v>
      </c>
      <c r="AQ39" s="29">
        <v>5</v>
      </c>
      <c r="AR39" s="29">
        <v>7</v>
      </c>
      <c r="AS39" s="29">
        <v>7</v>
      </c>
      <c r="AT39" s="29">
        <v>5</v>
      </c>
      <c r="AU39" s="29">
        <v>6</v>
      </c>
      <c r="AV39" s="29">
        <v>7</v>
      </c>
      <c r="AW39" s="29">
        <v>6</v>
      </c>
      <c r="AX39" s="29">
        <v>5</v>
      </c>
      <c r="AY39" s="29">
        <v>7</v>
      </c>
      <c r="AZ39" s="29">
        <v>6</v>
      </c>
      <c r="BA39" s="29">
        <v>7</v>
      </c>
      <c r="BB39" s="29">
        <v>6</v>
      </c>
      <c r="BC39" s="29">
        <v>5</v>
      </c>
      <c r="BD39" s="29">
        <v>6</v>
      </c>
      <c r="BE39" s="29">
        <v>7</v>
      </c>
      <c r="BF39" s="29">
        <v>7</v>
      </c>
      <c r="BG39" s="29">
        <v>6</v>
      </c>
      <c r="BH39" s="29">
        <v>5</v>
      </c>
      <c r="BI39" s="29">
        <v>6</v>
      </c>
      <c r="BJ39" s="29">
        <v>5</v>
      </c>
      <c r="BK39" s="29">
        <v>5</v>
      </c>
      <c r="BL39" s="29">
        <v>6</v>
      </c>
      <c r="BM39" s="29">
        <v>5</v>
      </c>
      <c r="BN39" s="29">
        <v>7</v>
      </c>
      <c r="BO39" s="29">
        <v>5</v>
      </c>
      <c r="BP39" s="29">
        <v>5</v>
      </c>
      <c r="BQ39" s="29">
        <v>7</v>
      </c>
      <c r="BR39" s="29">
        <v>6</v>
      </c>
      <c r="BS39" s="29">
        <v>7</v>
      </c>
      <c r="BT39" s="29">
        <v>7</v>
      </c>
      <c r="BU39" s="29">
        <v>5</v>
      </c>
      <c r="BV39" s="29">
        <v>6</v>
      </c>
      <c r="BW39" s="29">
        <v>5</v>
      </c>
      <c r="BX39" s="29">
        <v>7</v>
      </c>
      <c r="BY39" s="29">
        <v>7</v>
      </c>
      <c r="BZ39" s="29">
        <v>7</v>
      </c>
      <c r="CA39" s="29">
        <v>7</v>
      </c>
      <c r="CB39" s="29">
        <v>7</v>
      </c>
      <c r="CC39" s="29">
        <v>6</v>
      </c>
      <c r="CD39" s="29">
        <v>7</v>
      </c>
      <c r="CE39" s="29">
        <v>5</v>
      </c>
      <c r="CF39" s="29">
        <v>491</v>
      </c>
    </row>
    <row r="40" spans="1:84" x14ac:dyDescent="0.25">
      <c r="A40" s="29">
        <v>38</v>
      </c>
      <c r="B40" s="29" t="s">
        <v>42</v>
      </c>
      <c r="C40" s="29">
        <v>5</v>
      </c>
      <c r="D40" s="29">
        <v>6</v>
      </c>
      <c r="E40" s="29">
        <v>7</v>
      </c>
      <c r="F40" s="29">
        <v>5</v>
      </c>
      <c r="G40" s="29">
        <v>6</v>
      </c>
      <c r="H40" s="29">
        <v>6</v>
      </c>
      <c r="I40" s="29">
        <v>6</v>
      </c>
      <c r="J40" s="29">
        <v>6</v>
      </c>
      <c r="K40" s="29">
        <v>6</v>
      </c>
      <c r="L40" s="29">
        <v>6</v>
      </c>
      <c r="M40" s="29">
        <v>7</v>
      </c>
      <c r="N40" s="29">
        <v>5</v>
      </c>
      <c r="O40" s="29">
        <v>7</v>
      </c>
      <c r="P40" s="29">
        <v>7</v>
      </c>
      <c r="Q40" s="29">
        <v>6</v>
      </c>
      <c r="R40" s="29">
        <v>5</v>
      </c>
      <c r="S40" s="29">
        <v>5</v>
      </c>
      <c r="T40" s="29">
        <v>5</v>
      </c>
      <c r="U40" s="29">
        <v>6</v>
      </c>
      <c r="V40" s="29">
        <v>6</v>
      </c>
      <c r="W40" s="29">
        <v>7</v>
      </c>
      <c r="X40" s="29">
        <v>6</v>
      </c>
      <c r="Y40" s="29">
        <v>7</v>
      </c>
      <c r="Z40" s="29">
        <v>5</v>
      </c>
      <c r="AA40" s="29">
        <v>5</v>
      </c>
      <c r="AB40" s="29">
        <v>5</v>
      </c>
      <c r="AC40" s="29">
        <v>5</v>
      </c>
      <c r="AD40" s="29">
        <v>6</v>
      </c>
      <c r="AE40" s="29">
        <v>6</v>
      </c>
      <c r="AF40" s="29">
        <v>5</v>
      </c>
      <c r="AG40" s="29">
        <v>5</v>
      </c>
      <c r="AH40" s="29">
        <v>7</v>
      </c>
      <c r="AI40" s="29">
        <v>6</v>
      </c>
      <c r="AJ40" s="29">
        <v>7</v>
      </c>
      <c r="AK40" s="29">
        <v>6</v>
      </c>
      <c r="AL40" s="29">
        <v>7</v>
      </c>
      <c r="AM40" s="29">
        <v>5</v>
      </c>
      <c r="AN40" s="29">
        <v>7</v>
      </c>
      <c r="AO40" s="29">
        <v>7</v>
      </c>
      <c r="AP40" s="29">
        <v>7</v>
      </c>
      <c r="AQ40" s="29">
        <v>7</v>
      </c>
      <c r="AR40" s="29">
        <v>7</v>
      </c>
      <c r="AS40" s="29">
        <v>6</v>
      </c>
      <c r="AT40" s="29">
        <v>7</v>
      </c>
      <c r="AU40" s="29">
        <v>5</v>
      </c>
      <c r="AV40" s="29">
        <v>5</v>
      </c>
      <c r="AW40" s="29">
        <v>5</v>
      </c>
      <c r="AX40" s="29">
        <v>6</v>
      </c>
      <c r="AY40" s="29">
        <v>6</v>
      </c>
      <c r="AZ40" s="29">
        <v>6</v>
      </c>
      <c r="BA40" s="29">
        <v>6</v>
      </c>
      <c r="BB40" s="29">
        <v>6</v>
      </c>
      <c r="BC40" s="29">
        <v>5</v>
      </c>
      <c r="BD40" s="29">
        <v>6</v>
      </c>
      <c r="BE40" s="29">
        <v>6</v>
      </c>
      <c r="BF40" s="29">
        <v>6</v>
      </c>
      <c r="BG40" s="29">
        <v>5</v>
      </c>
      <c r="BH40" s="29">
        <v>5</v>
      </c>
      <c r="BI40" s="29">
        <v>5</v>
      </c>
      <c r="BJ40" s="29">
        <v>5</v>
      </c>
      <c r="BK40" s="29">
        <v>6</v>
      </c>
      <c r="BL40" s="29">
        <v>5</v>
      </c>
      <c r="BM40" s="29">
        <v>5</v>
      </c>
      <c r="BN40" s="29">
        <v>7</v>
      </c>
      <c r="BO40" s="29">
        <v>7</v>
      </c>
      <c r="BP40" s="29">
        <v>7</v>
      </c>
      <c r="BQ40" s="29">
        <v>7</v>
      </c>
      <c r="BR40" s="29">
        <v>7</v>
      </c>
      <c r="BS40" s="29">
        <v>7</v>
      </c>
      <c r="BT40" s="29">
        <v>6</v>
      </c>
      <c r="BU40" s="29">
        <v>5</v>
      </c>
      <c r="BV40" s="29">
        <v>5</v>
      </c>
      <c r="BW40" s="29">
        <v>7</v>
      </c>
      <c r="BX40" s="29">
        <v>7</v>
      </c>
      <c r="BY40" s="29">
        <v>6</v>
      </c>
      <c r="BZ40" s="29">
        <v>7</v>
      </c>
      <c r="CA40" s="29">
        <v>7</v>
      </c>
      <c r="CB40" s="29">
        <v>5</v>
      </c>
      <c r="CC40" s="29">
        <v>5</v>
      </c>
      <c r="CD40" s="29">
        <v>7</v>
      </c>
      <c r="CE40" s="29">
        <v>6</v>
      </c>
      <c r="CF40" s="29">
        <v>485</v>
      </c>
    </row>
    <row r="41" spans="1:84" x14ac:dyDescent="0.25">
      <c r="A41" s="29">
        <v>39</v>
      </c>
      <c r="B41" s="29" t="s">
        <v>25</v>
      </c>
      <c r="C41" s="29">
        <v>5</v>
      </c>
      <c r="D41" s="29">
        <v>5</v>
      </c>
      <c r="E41" s="29">
        <v>5</v>
      </c>
      <c r="F41" s="29">
        <v>6</v>
      </c>
      <c r="G41" s="29">
        <v>5</v>
      </c>
      <c r="H41" s="29">
        <v>5</v>
      </c>
      <c r="I41" s="29">
        <v>6</v>
      </c>
      <c r="J41" s="29">
        <v>5</v>
      </c>
      <c r="K41" s="29">
        <v>5</v>
      </c>
      <c r="L41" s="29">
        <v>6</v>
      </c>
      <c r="M41" s="29">
        <v>6</v>
      </c>
      <c r="N41" s="29">
        <v>5</v>
      </c>
      <c r="O41" s="29">
        <v>5</v>
      </c>
      <c r="P41" s="29">
        <v>7</v>
      </c>
      <c r="Q41" s="29">
        <v>7</v>
      </c>
      <c r="R41" s="29">
        <v>5</v>
      </c>
      <c r="S41" s="29">
        <v>5</v>
      </c>
      <c r="T41" s="29">
        <v>6</v>
      </c>
      <c r="U41" s="29">
        <v>7</v>
      </c>
      <c r="V41" s="29">
        <v>6</v>
      </c>
      <c r="W41" s="29">
        <v>6</v>
      </c>
      <c r="X41" s="29">
        <v>6</v>
      </c>
      <c r="Y41" s="29">
        <v>6</v>
      </c>
      <c r="Z41" s="29">
        <v>5</v>
      </c>
      <c r="AA41" s="29">
        <v>5</v>
      </c>
      <c r="AB41" s="29">
        <v>5</v>
      </c>
      <c r="AC41" s="29">
        <v>5</v>
      </c>
      <c r="AD41" s="29">
        <v>7</v>
      </c>
      <c r="AE41" s="29">
        <v>6</v>
      </c>
      <c r="AF41" s="29">
        <v>6</v>
      </c>
      <c r="AG41" s="29">
        <v>6</v>
      </c>
      <c r="AH41" s="29">
        <v>7</v>
      </c>
      <c r="AI41" s="29">
        <v>6</v>
      </c>
      <c r="AJ41" s="29">
        <v>6</v>
      </c>
      <c r="AK41" s="29">
        <v>6</v>
      </c>
      <c r="AL41" s="29">
        <v>7</v>
      </c>
      <c r="AM41" s="29">
        <v>5</v>
      </c>
      <c r="AN41" s="29">
        <v>7</v>
      </c>
      <c r="AO41" s="29">
        <v>7</v>
      </c>
      <c r="AP41" s="29">
        <v>5</v>
      </c>
      <c r="AQ41" s="29">
        <v>5</v>
      </c>
      <c r="AR41" s="29">
        <v>7</v>
      </c>
      <c r="AS41" s="29">
        <v>7</v>
      </c>
      <c r="AT41" s="29">
        <v>5</v>
      </c>
      <c r="AU41" s="29">
        <v>5</v>
      </c>
      <c r="AV41" s="29">
        <v>5</v>
      </c>
      <c r="AW41" s="29">
        <v>6</v>
      </c>
      <c r="AX41" s="29">
        <v>6</v>
      </c>
      <c r="AY41" s="29">
        <v>6</v>
      </c>
      <c r="AZ41" s="29">
        <v>6</v>
      </c>
      <c r="BA41" s="29">
        <v>7</v>
      </c>
      <c r="BB41" s="29">
        <v>6</v>
      </c>
      <c r="BC41" s="29">
        <v>6</v>
      </c>
      <c r="BD41" s="29">
        <v>6</v>
      </c>
      <c r="BE41" s="29">
        <v>6</v>
      </c>
      <c r="BF41" s="29">
        <v>5</v>
      </c>
      <c r="BG41" s="29">
        <v>6</v>
      </c>
      <c r="BH41" s="29">
        <v>6</v>
      </c>
      <c r="BI41" s="29">
        <v>6</v>
      </c>
      <c r="BJ41" s="29">
        <v>7</v>
      </c>
      <c r="BK41" s="29">
        <v>7</v>
      </c>
      <c r="BL41" s="29">
        <v>6</v>
      </c>
      <c r="BM41" s="29">
        <v>6</v>
      </c>
      <c r="BN41" s="29">
        <v>6</v>
      </c>
      <c r="BO41" s="29">
        <v>7</v>
      </c>
      <c r="BP41" s="29">
        <v>6</v>
      </c>
      <c r="BQ41" s="29">
        <v>5</v>
      </c>
      <c r="BR41" s="29">
        <v>7</v>
      </c>
      <c r="BS41" s="29">
        <v>5</v>
      </c>
      <c r="BT41" s="29">
        <v>7</v>
      </c>
      <c r="BU41" s="29">
        <v>6</v>
      </c>
      <c r="BV41" s="29">
        <v>7</v>
      </c>
      <c r="BW41" s="29">
        <v>6</v>
      </c>
      <c r="BX41" s="29">
        <v>6</v>
      </c>
      <c r="BY41" s="29">
        <v>7</v>
      </c>
      <c r="BZ41" s="29">
        <v>7</v>
      </c>
      <c r="CA41" s="29">
        <v>7</v>
      </c>
      <c r="CB41" s="29">
        <v>5</v>
      </c>
      <c r="CC41" s="29">
        <v>7</v>
      </c>
      <c r="CD41" s="29">
        <v>6</v>
      </c>
      <c r="CE41" s="29">
        <v>7</v>
      </c>
      <c r="CF41" s="29">
        <v>483</v>
      </c>
    </row>
    <row r="42" spans="1:84" x14ac:dyDescent="0.25">
      <c r="A42" s="29">
        <v>40</v>
      </c>
      <c r="B42" s="29" t="s">
        <v>43</v>
      </c>
      <c r="C42" s="29">
        <v>6</v>
      </c>
      <c r="D42" s="29">
        <v>6</v>
      </c>
      <c r="E42" s="29">
        <v>5</v>
      </c>
      <c r="F42" s="29">
        <v>5</v>
      </c>
      <c r="G42" s="29">
        <v>7</v>
      </c>
      <c r="H42" s="29">
        <v>7</v>
      </c>
      <c r="I42" s="29">
        <v>5</v>
      </c>
      <c r="J42" s="29">
        <v>5</v>
      </c>
      <c r="K42" s="29">
        <v>5</v>
      </c>
      <c r="L42" s="29">
        <v>5</v>
      </c>
      <c r="M42" s="29">
        <v>5</v>
      </c>
      <c r="N42" s="29">
        <v>6</v>
      </c>
      <c r="O42" s="29">
        <v>7</v>
      </c>
      <c r="P42" s="29">
        <v>7</v>
      </c>
      <c r="Q42" s="29">
        <v>7</v>
      </c>
      <c r="R42" s="29">
        <v>5</v>
      </c>
      <c r="S42" s="29">
        <v>7</v>
      </c>
      <c r="T42" s="29">
        <v>6</v>
      </c>
      <c r="U42" s="29">
        <v>6</v>
      </c>
      <c r="V42" s="29">
        <v>5</v>
      </c>
      <c r="W42" s="29">
        <v>6</v>
      </c>
      <c r="X42" s="29">
        <v>7</v>
      </c>
      <c r="Y42" s="29">
        <v>7</v>
      </c>
      <c r="Z42" s="29">
        <v>6</v>
      </c>
      <c r="AA42" s="29">
        <v>7</v>
      </c>
      <c r="AB42" s="29">
        <v>7</v>
      </c>
      <c r="AC42" s="29">
        <v>6</v>
      </c>
      <c r="AD42" s="29">
        <v>5</v>
      </c>
      <c r="AE42" s="29">
        <v>7</v>
      </c>
      <c r="AF42" s="29">
        <v>5</v>
      </c>
      <c r="AG42" s="29">
        <v>5</v>
      </c>
      <c r="AH42" s="29">
        <v>7</v>
      </c>
      <c r="AI42" s="29">
        <v>6</v>
      </c>
      <c r="AJ42" s="29">
        <v>6</v>
      </c>
      <c r="AK42" s="29">
        <v>7</v>
      </c>
      <c r="AL42" s="29">
        <v>5</v>
      </c>
      <c r="AM42" s="29">
        <v>6</v>
      </c>
      <c r="AN42" s="29">
        <v>5</v>
      </c>
      <c r="AO42" s="29">
        <v>5</v>
      </c>
      <c r="AP42" s="29">
        <v>7</v>
      </c>
      <c r="AQ42" s="29">
        <v>5</v>
      </c>
      <c r="AR42" s="29">
        <v>6</v>
      </c>
      <c r="AS42" s="29">
        <v>7</v>
      </c>
      <c r="AT42" s="29">
        <v>6</v>
      </c>
      <c r="AU42" s="29">
        <v>5</v>
      </c>
      <c r="AV42" s="29">
        <v>5</v>
      </c>
      <c r="AW42" s="29">
        <v>6</v>
      </c>
      <c r="AX42" s="29">
        <v>5</v>
      </c>
      <c r="AY42" s="29">
        <v>5</v>
      </c>
      <c r="AZ42" s="29">
        <v>5</v>
      </c>
      <c r="BA42" s="29">
        <v>5</v>
      </c>
      <c r="BB42" s="29">
        <v>5</v>
      </c>
      <c r="BC42" s="29">
        <v>6</v>
      </c>
      <c r="BD42" s="29">
        <v>6</v>
      </c>
      <c r="BE42" s="29">
        <v>5</v>
      </c>
      <c r="BF42" s="29">
        <v>6</v>
      </c>
      <c r="BG42" s="29">
        <v>7</v>
      </c>
      <c r="BH42" s="29">
        <v>7</v>
      </c>
      <c r="BI42" s="29">
        <v>6</v>
      </c>
      <c r="BJ42" s="29">
        <v>5</v>
      </c>
      <c r="BK42" s="29">
        <v>6</v>
      </c>
      <c r="BL42" s="29">
        <v>6</v>
      </c>
      <c r="BM42" s="29">
        <v>6</v>
      </c>
      <c r="BN42" s="29">
        <v>5</v>
      </c>
      <c r="BO42" s="29">
        <v>6</v>
      </c>
      <c r="BP42" s="29">
        <v>7</v>
      </c>
      <c r="BQ42" s="29">
        <v>7</v>
      </c>
      <c r="BR42" s="29">
        <v>7</v>
      </c>
      <c r="BS42" s="29">
        <v>5</v>
      </c>
      <c r="BT42" s="29">
        <v>5</v>
      </c>
      <c r="BU42" s="29">
        <v>7</v>
      </c>
      <c r="BV42" s="29">
        <v>6</v>
      </c>
      <c r="BW42" s="29">
        <v>6</v>
      </c>
      <c r="BX42" s="29">
        <v>6</v>
      </c>
      <c r="BY42" s="29">
        <v>6</v>
      </c>
      <c r="BZ42" s="29">
        <v>5</v>
      </c>
      <c r="CA42" s="29">
        <v>7</v>
      </c>
      <c r="CB42" s="29">
        <v>5</v>
      </c>
      <c r="CC42" s="29">
        <v>6</v>
      </c>
      <c r="CD42" s="29">
        <v>6</v>
      </c>
      <c r="CE42" s="29">
        <v>7</v>
      </c>
      <c r="CF42" s="29">
        <v>479</v>
      </c>
    </row>
    <row r="43" spans="1:84" x14ac:dyDescent="0.25">
      <c r="A43" s="29">
        <v>41</v>
      </c>
      <c r="B43" s="29" t="s">
        <v>44</v>
      </c>
      <c r="C43" s="29">
        <v>6</v>
      </c>
      <c r="D43" s="29">
        <v>6</v>
      </c>
      <c r="E43" s="29">
        <v>5</v>
      </c>
      <c r="F43" s="29">
        <v>6</v>
      </c>
      <c r="G43" s="29">
        <v>7</v>
      </c>
      <c r="H43" s="29">
        <v>7</v>
      </c>
      <c r="I43" s="29">
        <v>7</v>
      </c>
      <c r="J43" s="29">
        <v>6</v>
      </c>
      <c r="K43" s="29">
        <v>7</v>
      </c>
      <c r="L43" s="29">
        <v>7</v>
      </c>
      <c r="M43" s="29">
        <v>6</v>
      </c>
      <c r="N43" s="29">
        <v>5</v>
      </c>
      <c r="O43" s="29">
        <v>5</v>
      </c>
      <c r="P43" s="29">
        <v>5</v>
      </c>
      <c r="Q43" s="29">
        <v>6</v>
      </c>
      <c r="R43" s="29">
        <v>5</v>
      </c>
      <c r="S43" s="29">
        <v>7</v>
      </c>
      <c r="T43" s="29">
        <v>7</v>
      </c>
      <c r="U43" s="29">
        <v>6</v>
      </c>
      <c r="V43" s="29">
        <v>5</v>
      </c>
      <c r="W43" s="29">
        <v>5</v>
      </c>
      <c r="X43" s="29">
        <v>6</v>
      </c>
      <c r="Y43" s="29">
        <v>6</v>
      </c>
      <c r="Z43" s="29">
        <v>6</v>
      </c>
      <c r="AA43" s="29">
        <v>6</v>
      </c>
      <c r="AB43" s="29">
        <v>7</v>
      </c>
      <c r="AC43" s="29">
        <v>5</v>
      </c>
      <c r="AD43" s="29">
        <v>7</v>
      </c>
      <c r="AE43" s="29">
        <v>7</v>
      </c>
      <c r="AF43" s="29">
        <v>7</v>
      </c>
      <c r="AG43" s="29">
        <v>5</v>
      </c>
      <c r="AH43" s="29">
        <v>6</v>
      </c>
      <c r="AI43" s="29">
        <v>7</v>
      </c>
      <c r="AJ43" s="29">
        <v>5</v>
      </c>
      <c r="AK43" s="29">
        <v>7</v>
      </c>
      <c r="AL43" s="29">
        <v>6</v>
      </c>
      <c r="AM43" s="29">
        <v>5</v>
      </c>
      <c r="AN43" s="29">
        <v>6</v>
      </c>
      <c r="AO43" s="29">
        <v>7</v>
      </c>
      <c r="AP43" s="29">
        <v>6</v>
      </c>
      <c r="AQ43" s="29">
        <v>6</v>
      </c>
      <c r="AR43" s="29">
        <v>7</v>
      </c>
      <c r="AS43" s="29">
        <v>7</v>
      </c>
      <c r="AT43" s="29">
        <v>6</v>
      </c>
      <c r="AU43" s="29">
        <v>7</v>
      </c>
      <c r="AV43" s="29">
        <v>5</v>
      </c>
      <c r="AW43" s="29">
        <v>5</v>
      </c>
      <c r="AX43" s="29">
        <v>7</v>
      </c>
      <c r="AY43" s="29">
        <v>6</v>
      </c>
      <c r="AZ43" s="29">
        <v>5</v>
      </c>
      <c r="BA43" s="29">
        <v>5</v>
      </c>
      <c r="BB43" s="29">
        <v>5</v>
      </c>
      <c r="BC43" s="29">
        <v>7</v>
      </c>
      <c r="BD43" s="29">
        <v>7</v>
      </c>
      <c r="BE43" s="29">
        <v>7</v>
      </c>
      <c r="BF43" s="29">
        <v>6</v>
      </c>
      <c r="BG43" s="29">
        <v>6</v>
      </c>
      <c r="BH43" s="29">
        <v>5</v>
      </c>
      <c r="BI43" s="29">
        <v>5</v>
      </c>
      <c r="BJ43" s="29">
        <v>7</v>
      </c>
      <c r="BK43" s="29">
        <v>5</v>
      </c>
      <c r="BL43" s="29">
        <v>7</v>
      </c>
      <c r="BM43" s="29">
        <v>6</v>
      </c>
      <c r="BN43" s="29">
        <v>6</v>
      </c>
      <c r="BO43" s="29">
        <v>5</v>
      </c>
      <c r="BP43" s="29">
        <v>7</v>
      </c>
      <c r="BQ43" s="29">
        <v>5</v>
      </c>
      <c r="BR43" s="29">
        <v>7</v>
      </c>
      <c r="BS43" s="29">
        <v>5</v>
      </c>
      <c r="BT43" s="29">
        <v>7</v>
      </c>
      <c r="BU43" s="29">
        <v>7</v>
      </c>
      <c r="BV43" s="29">
        <v>7</v>
      </c>
      <c r="BW43" s="29">
        <v>7</v>
      </c>
      <c r="BX43" s="29">
        <v>6</v>
      </c>
      <c r="BY43" s="29">
        <v>6</v>
      </c>
      <c r="BZ43" s="29">
        <v>6</v>
      </c>
      <c r="CA43" s="29">
        <v>5</v>
      </c>
      <c r="CB43" s="29">
        <v>7</v>
      </c>
      <c r="CC43" s="29">
        <v>7</v>
      </c>
      <c r="CD43" s="29">
        <v>5</v>
      </c>
      <c r="CE43" s="29">
        <v>5</v>
      </c>
      <c r="CF43" s="29">
        <v>492</v>
      </c>
    </row>
    <row r="44" spans="1:84" x14ac:dyDescent="0.25">
      <c r="A44" s="29">
        <v>42</v>
      </c>
      <c r="B44" s="29" t="s">
        <v>45</v>
      </c>
      <c r="C44" s="29">
        <v>5</v>
      </c>
      <c r="D44" s="29">
        <v>5</v>
      </c>
      <c r="E44" s="29">
        <v>6</v>
      </c>
      <c r="F44" s="29">
        <v>5</v>
      </c>
      <c r="G44" s="29">
        <v>7</v>
      </c>
      <c r="H44" s="29">
        <v>5</v>
      </c>
      <c r="I44" s="29">
        <v>5</v>
      </c>
      <c r="J44" s="29">
        <v>7</v>
      </c>
      <c r="K44" s="29">
        <v>5</v>
      </c>
      <c r="L44" s="29">
        <v>7</v>
      </c>
      <c r="M44" s="29">
        <v>7</v>
      </c>
      <c r="N44" s="29">
        <v>6</v>
      </c>
      <c r="O44" s="29">
        <v>5</v>
      </c>
      <c r="P44" s="29">
        <v>7</v>
      </c>
      <c r="Q44" s="29">
        <v>5</v>
      </c>
      <c r="R44" s="29">
        <v>7</v>
      </c>
      <c r="S44" s="29">
        <v>6</v>
      </c>
      <c r="T44" s="29">
        <v>5</v>
      </c>
      <c r="U44" s="29">
        <v>5</v>
      </c>
      <c r="V44" s="29">
        <v>6</v>
      </c>
      <c r="W44" s="29">
        <v>7</v>
      </c>
      <c r="X44" s="29">
        <v>5</v>
      </c>
      <c r="Y44" s="29">
        <v>5</v>
      </c>
      <c r="Z44" s="29">
        <v>7</v>
      </c>
      <c r="AA44" s="29">
        <v>7</v>
      </c>
      <c r="AB44" s="29">
        <v>6</v>
      </c>
      <c r="AC44" s="29">
        <v>6</v>
      </c>
      <c r="AD44" s="29">
        <v>7</v>
      </c>
      <c r="AE44" s="29">
        <v>6</v>
      </c>
      <c r="AF44" s="29">
        <v>6</v>
      </c>
      <c r="AG44" s="29">
        <v>7</v>
      </c>
      <c r="AH44" s="29">
        <v>7</v>
      </c>
      <c r="AI44" s="29">
        <v>6</v>
      </c>
      <c r="AJ44" s="29">
        <v>7</v>
      </c>
      <c r="AK44" s="29">
        <v>7</v>
      </c>
      <c r="AL44" s="29">
        <v>5</v>
      </c>
      <c r="AM44" s="29">
        <v>7</v>
      </c>
      <c r="AN44" s="29">
        <v>7</v>
      </c>
      <c r="AO44" s="29">
        <v>6</v>
      </c>
      <c r="AP44" s="29">
        <v>6</v>
      </c>
      <c r="AQ44" s="29">
        <v>6</v>
      </c>
      <c r="AR44" s="29">
        <v>5</v>
      </c>
      <c r="AS44" s="29">
        <v>5</v>
      </c>
      <c r="AT44" s="29">
        <v>5</v>
      </c>
      <c r="AU44" s="29">
        <v>5</v>
      </c>
      <c r="AV44" s="29">
        <v>6</v>
      </c>
      <c r="AW44" s="29">
        <v>6</v>
      </c>
      <c r="AX44" s="29">
        <v>6</v>
      </c>
      <c r="AY44" s="29">
        <v>5</v>
      </c>
      <c r="AZ44" s="29">
        <v>5</v>
      </c>
      <c r="BA44" s="29">
        <v>6</v>
      </c>
      <c r="BB44" s="29">
        <v>7</v>
      </c>
      <c r="BC44" s="29">
        <v>7</v>
      </c>
      <c r="BD44" s="29">
        <v>6</v>
      </c>
      <c r="BE44" s="29">
        <v>6</v>
      </c>
      <c r="BF44" s="29">
        <v>7</v>
      </c>
      <c r="BG44" s="29">
        <v>6</v>
      </c>
      <c r="BH44" s="29">
        <v>7</v>
      </c>
      <c r="BI44" s="29">
        <v>7</v>
      </c>
      <c r="BJ44" s="29">
        <v>5</v>
      </c>
      <c r="BK44" s="29">
        <v>5</v>
      </c>
      <c r="BL44" s="29">
        <v>6</v>
      </c>
      <c r="BM44" s="29">
        <v>6</v>
      </c>
      <c r="BN44" s="29">
        <v>5</v>
      </c>
      <c r="BO44" s="29">
        <v>5</v>
      </c>
      <c r="BP44" s="29">
        <v>5</v>
      </c>
      <c r="BQ44" s="29">
        <v>7</v>
      </c>
      <c r="BR44" s="29">
        <v>5</v>
      </c>
      <c r="BS44" s="29">
        <v>5</v>
      </c>
      <c r="BT44" s="29">
        <v>7</v>
      </c>
      <c r="BU44" s="29">
        <v>5</v>
      </c>
      <c r="BV44" s="29">
        <v>7</v>
      </c>
      <c r="BW44" s="29">
        <v>5</v>
      </c>
      <c r="BX44" s="29">
        <v>5</v>
      </c>
      <c r="BY44" s="29">
        <v>6</v>
      </c>
      <c r="BZ44" s="29">
        <v>5</v>
      </c>
      <c r="CA44" s="29">
        <v>6</v>
      </c>
      <c r="CB44" s="29">
        <v>6</v>
      </c>
      <c r="CC44" s="29">
        <v>5</v>
      </c>
      <c r="CD44" s="29">
        <v>5</v>
      </c>
      <c r="CE44" s="29">
        <v>7</v>
      </c>
      <c r="CF44" s="29">
        <v>479</v>
      </c>
    </row>
    <row r="45" spans="1:84" x14ac:dyDescent="0.25">
      <c r="A45" s="29">
        <v>43</v>
      </c>
      <c r="B45" s="29" t="s">
        <v>46</v>
      </c>
      <c r="C45" s="29">
        <v>5</v>
      </c>
      <c r="D45" s="29">
        <v>5</v>
      </c>
      <c r="E45" s="29">
        <v>7</v>
      </c>
      <c r="F45" s="29">
        <v>6</v>
      </c>
      <c r="G45" s="29">
        <v>7</v>
      </c>
      <c r="H45" s="29">
        <v>5</v>
      </c>
      <c r="I45" s="29">
        <v>5</v>
      </c>
      <c r="J45" s="29">
        <v>6</v>
      </c>
      <c r="K45" s="29">
        <v>7</v>
      </c>
      <c r="L45" s="29">
        <v>7</v>
      </c>
      <c r="M45" s="29">
        <v>6</v>
      </c>
      <c r="N45" s="29">
        <v>6</v>
      </c>
      <c r="O45" s="29">
        <v>7</v>
      </c>
      <c r="P45" s="29">
        <v>7</v>
      </c>
      <c r="Q45" s="29">
        <v>5</v>
      </c>
      <c r="R45" s="29">
        <v>5</v>
      </c>
      <c r="S45" s="29">
        <v>6</v>
      </c>
      <c r="T45" s="29">
        <v>7</v>
      </c>
      <c r="U45" s="29">
        <v>7</v>
      </c>
      <c r="V45" s="29">
        <v>5</v>
      </c>
      <c r="W45" s="29">
        <v>5</v>
      </c>
      <c r="X45" s="29">
        <v>5</v>
      </c>
      <c r="Y45" s="29">
        <v>5</v>
      </c>
      <c r="Z45" s="29">
        <v>5</v>
      </c>
      <c r="AA45" s="29">
        <v>7</v>
      </c>
      <c r="AB45" s="29">
        <v>7</v>
      </c>
      <c r="AC45" s="29">
        <v>5</v>
      </c>
      <c r="AD45" s="29">
        <v>6</v>
      </c>
      <c r="AE45" s="29">
        <v>5</v>
      </c>
      <c r="AF45" s="29">
        <v>5</v>
      </c>
      <c r="AG45" s="29">
        <v>6</v>
      </c>
      <c r="AH45" s="29">
        <v>7</v>
      </c>
      <c r="AI45" s="29">
        <v>7</v>
      </c>
      <c r="AJ45" s="29">
        <v>6</v>
      </c>
      <c r="AK45" s="29">
        <v>5</v>
      </c>
      <c r="AL45" s="29">
        <v>5</v>
      </c>
      <c r="AM45" s="29">
        <v>6</v>
      </c>
      <c r="AN45" s="29">
        <v>7</v>
      </c>
      <c r="AO45" s="29">
        <v>7</v>
      </c>
      <c r="AP45" s="29">
        <v>7</v>
      </c>
      <c r="AQ45" s="29">
        <v>5</v>
      </c>
      <c r="AR45" s="29">
        <v>5</v>
      </c>
      <c r="AS45" s="29">
        <v>5</v>
      </c>
      <c r="AT45" s="29">
        <v>5</v>
      </c>
      <c r="AU45" s="29">
        <v>6</v>
      </c>
      <c r="AV45" s="29">
        <v>6</v>
      </c>
      <c r="AW45" s="29">
        <v>6</v>
      </c>
      <c r="AX45" s="29">
        <v>7</v>
      </c>
      <c r="AY45" s="29">
        <v>5</v>
      </c>
      <c r="AZ45" s="29">
        <v>6</v>
      </c>
      <c r="BA45" s="29">
        <v>6</v>
      </c>
      <c r="BB45" s="29">
        <v>7</v>
      </c>
      <c r="BC45" s="29">
        <v>7</v>
      </c>
      <c r="BD45" s="29">
        <v>6</v>
      </c>
      <c r="BE45" s="29">
        <v>7</v>
      </c>
      <c r="BF45" s="29">
        <v>5</v>
      </c>
      <c r="BG45" s="29">
        <v>5</v>
      </c>
      <c r="BH45" s="29">
        <v>6</v>
      </c>
      <c r="BI45" s="29">
        <v>5</v>
      </c>
      <c r="BJ45" s="29">
        <v>6</v>
      </c>
      <c r="BK45" s="29">
        <v>6</v>
      </c>
      <c r="BL45" s="29">
        <v>5</v>
      </c>
      <c r="BM45" s="29">
        <v>6</v>
      </c>
      <c r="BN45" s="29">
        <v>7</v>
      </c>
      <c r="BO45" s="29">
        <v>5</v>
      </c>
      <c r="BP45" s="29">
        <v>5</v>
      </c>
      <c r="BQ45" s="29">
        <v>6</v>
      </c>
      <c r="BR45" s="29">
        <v>6</v>
      </c>
      <c r="BS45" s="29">
        <v>7</v>
      </c>
      <c r="BT45" s="29">
        <v>7</v>
      </c>
      <c r="BU45" s="29">
        <v>5</v>
      </c>
      <c r="BV45" s="29">
        <v>6</v>
      </c>
      <c r="BW45" s="29">
        <v>7</v>
      </c>
      <c r="BX45" s="29">
        <v>5</v>
      </c>
      <c r="BY45" s="29">
        <v>5</v>
      </c>
      <c r="BZ45" s="29">
        <v>7</v>
      </c>
      <c r="CA45" s="29">
        <v>7</v>
      </c>
      <c r="CB45" s="29">
        <v>5</v>
      </c>
      <c r="CC45" s="29">
        <v>6</v>
      </c>
      <c r="CD45" s="29">
        <v>5</v>
      </c>
      <c r="CE45" s="29">
        <v>6</v>
      </c>
      <c r="CF45" s="29">
        <v>479</v>
      </c>
    </row>
    <row r="46" spans="1:84" x14ac:dyDescent="0.25">
      <c r="A46" s="29">
        <v>44</v>
      </c>
      <c r="B46" s="29" t="s">
        <v>47</v>
      </c>
      <c r="C46" s="29">
        <v>7</v>
      </c>
      <c r="D46" s="29">
        <v>5</v>
      </c>
      <c r="E46" s="29">
        <v>6</v>
      </c>
      <c r="F46" s="29">
        <v>7</v>
      </c>
      <c r="G46" s="29">
        <v>5</v>
      </c>
      <c r="H46" s="29">
        <v>6</v>
      </c>
      <c r="I46" s="29">
        <v>5</v>
      </c>
      <c r="J46" s="29">
        <v>6</v>
      </c>
      <c r="K46" s="29">
        <v>7</v>
      </c>
      <c r="L46" s="29">
        <v>5</v>
      </c>
      <c r="M46" s="29">
        <v>5</v>
      </c>
      <c r="N46" s="29">
        <v>6</v>
      </c>
      <c r="O46" s="29">
        <v>6</v>
      </c>
      <c r="P46" s="29">
        <v>7</v>
      </c>
      <c r="Q46" s="29">
        <v>6</v>
      </c>
      <c r="R46" s="29">
        <v>5</v>
      </c>
      <c r="S46" s="29">
        <v>6</v>
      </c>
      <c r="T46" s="29">
        <v>5</v>
      </c>
      <c r="U46" s="29">
        <v>5</v>
      </c>
      <c r="V46" s="29">
        <v>6</v>
      </c>
      <c r="W46" s="29">
        <v>5</v>
      </c>
      <c r="X46" s="29">
        <v>5</v>
      </c>
      <c r="Y46" s="29">
        <v>6</v>
      </c>
      <c r="Z46" s="29">
        <v>6</v>
      </c>
      <c r="AA46" s="29">
        <v>6</v>
      </c>
      <c r="AB46" s="29">
        <v>6</v>
      </c>
      <c r="AC46" s="29">
        <v>7</v>
      </c>
      <c r="AD46" s="29">
        <v>5</v>
      </c>
      <c r="AE46" s="29">
        <v>6</v>
      </c>
      <c r="AF46" s="29">
        <v>5</v>
      </c>
      <c r="AG46" s="29">
        <v>6</v>
      </c>
      <c r="AH46" s="29">
        <v>5</v>
      </c>
      <c r="AI46" s="29">
        <v>5</v>
      </c>
      <c r="AJ46" s="29">
        <v>5</v>
      </c>
      <c r="AK46" s="29">
        <v>7</v>
      </c>
      <c r="AL46" s="29">
        <v>5</v>
      </c>
      <c r="AM46" s="29">
        <v>5</v>
      </c>
      <c r="AN46" s="29">
        <v>5</v>
      </c>
      <c r="AO46" s="29">
        <v>7</v>
      </c>
      <c r="AP46" s="29">
        <v>5</v>
      </c>
      <c r="AQ46" s="29">
        <v>6</v>
      </c>
      <c r="AR46" s="29">
        <v>6</v>
      </c>
      <c r="AS46" s="29">
        <v>7</v>
      </c>
      <c r="AT46" s="29">
        <v>5</v>
      </c>
      <c r="AU46" s="29">
        <v>5</v>
      </c>
      <c r="AV46" s="29">
        <v>6</v>
      </c>
      <c r="AW46" s="29">
        <v>5</v>
      </c>
      <c r="AX46" s="29">
        <v>5</v>
      </c>
      <c r="AY46" s="29">
        <v>6</v>
      </c>
      <c r="AZ46" s="29">
        <v>6</v>
      </c>
      <c r="BA46" s="29">
        <v>5</v>
      </c>
      <c r="BB46" s="29">
        <v>5</v>
      </c>
      <c r="BC46" s="29">
        <v>6</v>
      </c>
      <c r="BD46" s="29">
        <v>5</v>
      </c>
      <c r="BE46" s="29">
        <v>6</v>
      </c>
      <c r="BF46" s="29">
        <v>7</v>
      </c>
      <c r="BG46" s="29">
        <v>7</v>
      </c>
      <c r="BH46" s="29">
        <v>5</v>
      </c>
      <c r="BI46" s="29">
        <v>7</v>
      </c>
      <c r="BJ46" s="29">
        <v>6</v>
      </c>
      <c r="BK46" s="29">
        <v>5</v>
      </c>
      <c r="BL46" s="29">
        <v>5</v>
      </c>
      <c r="BM46" s="29">
        <v>5</v>
      </c>
      <c r="BN46" s="29">
        <v>5</v>
      </c>
      <c r="BO46" s="29">
        <v>7</v>
      </c>
      <c r="BP46" s="29">
        <v>6</v>
      </c>
      <c r="BQ46" s="29">
        <v>6</v>
      </c>
      <c r="BR46" s="29">
        <v>6</v>
      </c>
      <c r="BS46" s="29">
        <v>5</v>
      </c>
      <c r="BT46" s="29">
        <v>7</v>
      </c>
      <c r="BU46" s="29">
        <v>5</v>
      </c>
      <c r="BV46" s="29">
        <v>5</v>
      </c>
      <c r="BW46" s="29">
        <v>5</v>
      </c>
      <c r="BX46" s="29">
        <v>6</v>
      </c>
      <c r="BY46" s="29">
        <v>7</v>
      </c>
      <c r="BZ46" s="29">
        <v>7</v>
      </c>
      <c r="CA46" s="29">
        <v>6</v>
      </c>
      <c r="CB46" s="29">
        <v>7</v>
      </c>
      <c r="CC46" s="29">
        <v>6</v>
      </c>
      <c r="CD46" s="29">
        <v>6</v>
      </c>
      <c r="CE46" s="29">
        <v>7</v>
      </c>
      <c r="CF46" s="29">
        <v>468</v>
      </c>
    </row>
    <row r="47" spans="1:84" x14ac:dyDescent="0.25">
      <c r="A47" s="29">
        <v>45</v>
      </c>
      <c r="B47" s="29" t="s">
        <v>26</v>
      </c>
      <c r="C47" s="29">
        <v>6</v>
      </c>
      <c r="D47" s="29">
        <v>6</v>
      </c>
      <c r="E47" s="29">
        <v>5</v>
      </c>
      <c r="F47" s="29">
        <v>5</v>
      </c>
      <c r="G47" s="29">
        <v>5</v>
      </c>
      <c r="H47" s="29">
        <v>7</v>
      </c>
      <c r="I47" s="29">
        <v>7</v>
      </c>
      <c r="J47" s="29">
        <v>5</v>
      </c>
      <c r="K47" s="29">
        <v>7</v>
      </c>
      <c r="L47" s="29">
        <v>6</v>
      </c>
      <c r="M47" s="29">
        <v>5</v>
      </c>
      <c r="N47" s="29">
        <v>5</v>
      </c>
      <c r="O47" s="29">
        <v>5</v>
      </c>
      <c r="P47" s="29">
        <v>6</v>
      </c>
      <c r="Q47" s="29">
        <v>5</v>
      </c>
      <c r="R47" s="29">
        <v>5</v>
      </c>
      <c r="S47" s="29">
        <v>7</v>
      </c>
      <c r="T47" s="29">
        <v>5</v>
      </c>
      <c r="U47" s="29">
        <v>7</v>
      </c>
      <c r="V47" s="29">
        <v>5</v>
      </c>
      <c r="W47" s="29">
        <v>7</v>
      </c>
      <c r="X47" s="29">
        <v>6</v>
      </c>
      <c r="Y47" s="29">
        <v>6</v>
      </c>
      <c r="Z47" s="29">
        <v>7</v>
      </c>
      <c r="AA47" s="29">
        <v>6</v>
      </c>
      <c r="AB47" s="29">
        <v>6</v>
      </c>
      <c r="AC47" s="29">
        <v>6</v>
      </c>
      <c r="AD47" s="29">
        <v>6</v>
      </c>
      <c r="AE47" s="29">
        <v>6</v>
      </c>
      <c r="AF47" s="29">
        <v>7</v>
      </c>
      <c r="AG47" s="29">
        <v>5</v>
      </c>
      <c r="AH47" s="29">
        <v>6</v>
      </c>
      <c r="AI47" s="29">
        <v>6</v>
      </c>
      <c r="AJ47" s="29">
        <v>6</v>
      </c>
      <c r="AK47" s="29">
        <v>6</v>
      </c>
      <c r="AL47" s="29">
        <v>6</v>
      </c>
      <c r="AM47" s="29">
        <v>6</v>
      </c>
      <c r="AN47" s="29">
        <v>5</v>
      </c>
      <c r="AO47" s="29">
        <v>5</v>
      </c>
      <c r="AP47" s="29">
        <v>6</v>
      </c>
      <c r="AQ47" s="29">
        <v>7</v>
      </c>
      <c r="AR47" s="29">
        <v>6</v>
      </c>
      <c r="AS47" s="29">
        <v>5</v>
      </c>
      <c r="AT47" s="29">
        <v>6</v>
      </c>
      <c r="AU47" s="29">
        <v>5</v>
      </c>
      <c r="AV47" s="29">
        <v>7</v>
      </c>
      <c r="AW47" s="29">
        <v>5</v>
      </c>
      <c r="AX47" s="29">
        <v>7</v>
      </c>
      <c r="AY47" s="29">
        <v>5</v>
      </c>
      <c r="AZ47" s="29">
        <v>5</v>
      </c>
      <c r="BA47" s="29">
        <v>7</v>
      </c>
      <c r="BB47" s="29">
        <v>5</v>
      </c>
      <c r="BC47" s="29">
        <v>5</v>
      </c>
      <c r="BD47" s="29">
        <v>6</v>
      </c>
      <c r="BE47" s="29">
        <v>5</v>
      </c>
      <c r="BF47" s="29">
        <v>7</v>
      </c>
      <c r="BG47" s="29">
        <v>6</v>
      </c>
      <c r="BH47" s="29">
        <v>6</v>
      </c>
      <c r="BI47" s="29">
        <v>5</v>
      </c>
      <c r="BJ47" s="29">
        <v>6</v>
      </c>
      <c r="BK47" s="29">
        <v>5</v>
      </c>
      <c r="BL47" s="29">
        <v>5</v>
      </c>
      <c r="BM47" s="29">
        <v>6</v>
      </c>
      <c r="BN47" s="29">
        <v>5</v>
      </c>
      <c r="BO47" s="29">
        <v>5</v>
      </c>
      <c r="BP47" s="29">
        <v>6</v>
      </c>
      <c r="BQ47" s="29">
        <v>7</v>
      </c>
      <c r="BR47" s="29">
        <v>7</v>
      </c>
      <c r="BS47" s="29">
        <v>6</v>
      </c>
      <c r="BT47" s="29">
        <v>5</v>
      </c>
      <c r="BU47" s="29">
        <v>5</v>
      </c>
      <c r="BV47" s="29">
        <v>6</v>
      </c>
      <c r="BW47" s="29">
        <v>7</v>
      </c>
      <c r="BX47" s="29">
        <v>7</v>
      </c>
      <c r="BY47" s="29">
        <v>5</v>
      </c>
      <c r="BZ47" s="29">
        <v>5</v>
      </c>
      <c r="CA47" s="29">
        <v>5</v>
      </c>
      <c r="CB47" s="29">
        <v>7</v>
      </c>
      <c r="CC47" s="29">
        <v>5</v>
      </c>
      <c r="CD47" s="29">
        <v>6</v>
      </c>
      <c r="CE47" s="29">
        <v>5</v>
      </c>
      <c r="CF47" s="29">
        <v>470</v>
      </c>
    </row>
    <row r="48" spans="1:84" x14ac:dyDescent="0.25">
      <c r="A48" s="29">
        <v>46</v>
      </c>
      <c r="B48" s="29" t="s">
        <v>48</v>
      </c>
      <c r="C48" s="29">
        <v>5</v>
      </c>
      <c r="D48" s="29">
        <v>6</v>
      </c>
      <c r="E48" s="29">
        <v>6</v>
      </c>
      <c r="F48" s="29">
        <v>6</v>
      </c>
      <c r="G48" s="29">
        <v>5</v>
      </c>
      <c r="H48" s="29">
        <v>7</v>
      </c>
      <c r="I48" s="29">
        <v>5</v>
      </c>
      <c r="J48" s="29">
        <v>7</v>
      </c>
      <c r="K48" s="29">
        <v>6</v>
      </c>
      <c r="L48" s="29">
        <v>6</v>
      </c>
      <c r="M48" s="29">
        <v>7</v>
      </c>
      <c r="N48" s="29">
        <v>5</v>
      </c>
      <c r="O48" s="29">
        <v>7</v>
      </c>
      <c r="P48" s="29">
        <v>5</v>
      </c>
      <c r="Q48" s="29">
        <v>6</v>
      </c>
      <c r="R48" s="29">
        <v>6</v>
      </c>
      <c r="S48" s="29">
        <v>5</v>
      </c>
      <c r="T48" s="29">
        <v>6</v>
      </c>
      <c r="U48" s="29">
        <v>5</v>
      </c>
      <c r="V48" s="29">
        <v>6</v>
      </c>
      <c r="W48" s="29">
        <v>5</v>
      </c>
      <c r="X48" s="29">
        <v>7</v>
      </c>
      <c r="Y48" s="29">
        <v>7</v>
      </c>
      <c r="Z48" s="29">
        <v>6</v>
      </c>
      <c r="AA48" s="29">
        <v>6</v>
      </c>
      <c r="AB48" s="29">
        <v>7</v>
      </c>
      <c r="AC48" s="29">
        <v>6</v>
      </c>
      <c r="AD48" s="29">
        <v>6</v>
      </c>
      <c r="AE48" s="29">
        <v>7</v>
      </c>
      <c r="AF48" s="29">
        <v>7</v>
      </c>
      <c r="AG48" s="29">
        <v>5</v>
      </c>
      <c r="AH48" s="29">
        <v>7</v>
      </c>
      <c r="AI48" s="29">
        <v>6</v>
      </c>
      <c r="AJ48" s="29">
        <v>7</v>
      </c>
      <c r="AK48" s="29">
        <v>5</v>
      </c>
      <c r="AL48" s="29">
        <v>7</v>
      </c>
      <c r="AM48" s="29">
        <v>6</v>
      </c>
      <c r="AN48" s="29">
        <v>6</v>
      </c>
      <c r="AO48" s="29">
        <v>7</v>
      </c>
      <c r="AP48" s="29">
        <v>7</v>
      </c>
      <c r="AQ48" s="29">
        <v>7</v>
      </c>
      <c r="AR48" s="29">
        <v>7</v>
      </c>
      <c r="AS48" s="29">
        <v>6</v>
      </c>
      <c r="AT48" s="29">
        <v>5</v>
      </c>
      <c r="AU48" s="29">
        <v>7</v>
      </c>
      <c r="AV48" s="29">
        <v>7</v>
      </c>
      <c r="AW48" s="29">
        <v>7</v>
      </c>
      <c r="AX48" s="29">
        <v>6</v>
      </c>
      <c r="AY48" s="29">
        <v>6</v>
      </c>
      <c r="AZ48" s="29">
        <v>6</v>
      </c>
      <c r="BA48" s="29">
        <v>5</v>
      </c>
      <c r="BB48" s="29">
        <v>7</v>
      </c>
      <c r="BC48" s="29">
        <v>5</v>
      </c>
      <c r="BD48" s="29">
        <v>6</v>
      </c>
      <c r="BE48" s="29">
        <v>7</v>
      </c>
      <c r="BF48" s="29">
        <v>5</v>
      </c>
      <c r="BG48" s="29">
        <v>7</v>
      </c>
      <c r="BH48" s="29">
        <v>6</v>
      </c>
      <c r="BI48" s="29">
        <v>7</v>
      </c>
      <c r="BJ48" s="29">
        <v>6</v>
      </c>
      <c r="BK48" s="29">
        <v>6</v>
      </c>
      <c r="BL48" s="29">
        <v>6</v>
      </c>
      <c r="BM48" s="29">
        <v>5</v>
      </c>
      <c r="BN48" s="29">
        <v>6</v>
      </c>
      <c r="BO48" s="29">
        <v>6</v>
      </c>
      <c r="BP48" s="29">
        <v>6</v>
      </c>
      <c r="BQ48" s="29">
        <v>7</v>
      </c>
      <c r="BR48" s="29">
        <v>5</v>
      </c>
      <c r="BS48" s="29">
        <v>6</v>
      </c>
      <c r="BT48" s="29">
        <v>5</v>
      </c>
      <c r="BU48" s="29">
        <v>5</v>
      </c>
      <c r="BV48" s="29">
        <v>7</v>
      </c>
      <c r="BW48" s="29">
        <v>5</v>
      </c>
      <c r="BX48" s="29">
        <v>6</v>
      </c>
      <c r="BY48" s="29">
        <v>7</v>
      </c>
      <c r="BZ48" s="29">
        <v>7</v>
      </c>
      <c r="CA48" s="29">
        <v>6</v>
      </c>
      <c r="CB48" s="29">
        <v>5</v>
      </c>
      <c r="CC48" s="29">
        <v>5</v>
      </c>
      <c r="CD48" s="29">
        <v>5</v>
      </c>
      <c r="CE48" s="29">
        <v>5</v>
      </c>
      <c r="CF48" s="29">
        <v>490</v>
      </c>
    </row>
    <row r="49" spans="1:84" x14ac:dyDescent="0.25">
      <c r="A49" s="29">
        <v>47</v>
      </c>
      <c r="B49" s="29" t="s">
        <v>49</v>
      </c>
      <c r="C49" s="29">
        <v>7</v>
      </c>
      <c r="D49" s="29">
        <v>6</v>
      </c>
      <c r="E49" s="29">
        <v>5</v>
      </c>
      <c r="F49" s="29">
        <v>7</v>
      </c>
      <c r="G49" s="29">
        <v>5</v>
      </c>
      <c r="H49" s="29">
        <v>6</v>
      </c>
      <c r="I49" s="29">
        <v>7</v>
      </c>
      <c r="J49" s="29">
        <v>7</v>
      </c>
      <c r="K49" s="29">
        <v>5</v>
      </c>
      <c r="L49" s="29">
        <v>7</v>
      </c>
      <c r="M49" s="29">
        <v>6</v>
      </c>
      <c r="N49" s="29">
        <v>7</v>
      </c>
      <c r="O49" s="29">
        <v>5</v>
      </c>
      <c r="P49" s="29">
        <v>7</v>
      </c>
      <c r="Q49" s="29">
        <v>5</v>
      </c>
      <c r="R49" s="29">
        <v>6</v>
      </c>
      <c r="S49" s="29">
        <v>6</v>
      </c>
      <c r="T49" s="29">
        <v>6</v>
      </c>
      <c r="U49" s="29">
        <v>5</v>
      </c>
      <c r="V49" s="29">
        <v>6</v>
      </c>
      <c r="W49" s="29">
        <v>5</v>
      </c>
      <c r="X49" s="29">
        <v>6</v>
      </c>
      <c r="Y49" s="29">
        <v>6</v>
      </c>
      <c r="Z49" s="29">
        <v>6</v>
      </c>
      <c r="AA49" s="29">
        <v>7</v>
      </c>
      <c r="AB49" s="29">
        <v>7</v>
      </c>
      <c r="AC49" s="29">
        <v>7</v>
      </c>
      <c r="AD49" s="29">
        <v>6</v>
      </c>
      <c r="AE49" s="29">
        <v>6</v>
      </c>
      <c r="AF49" s="29">
        <v>7</v>
      </c>
      <c r="AG49" s="29">
        <v>7</v>
      </c>
      <c r="AH49" s="29">
        <v>7</v>
      </c>
      <c r="AI49" s="29">
        <v>7</v>
      </c>
      <c r="AJ49" s="29">
        <v>6</v>
      </c>
      <c r="AK49" s="29">
        <v>5</v>
      </c>
      <c r="AL49" s="29">
        <v>6</v>
      </c>
      <c r="AM49" s="29">
        <v>5</v>
      </c>
      <c r="AN49" s="29">
        <v>7</v>
      </c>
      <c r="AO49" s="29">
        <v>5</v>
      </c>
      <c r="AP49" s="29">
        <v>7</v>
      </c>
      <c r="AQ49" s="29">
        <v>6</v>
      </c>
      <c r="AR49" s="29">
        <v>7</v>
      </c>
      <c r="AS49" s="29">
        <v>5</v>
      </c>
      <c r="AT49" s="29">
        <v>5</v>
      </c>
      <c r="AU49" s="29">
        <v>6</v>
      </c>
      <c r="AV49" s="29">
        <v>6</v>
      </c>
      <c r="AW49" s="29">
        <v>5</v>
      </c>
      <c r="AX49" s="29">
        <v>7</v>
      </c>
      <c r="AY49" s="29">
        <v>6</v>
      </c>
      <c r="AZ49" s="29">
        <v>5</v>
      </c>
      <c r="BA49" s="29">
        <v>7</v>
      </c>
      <c r="BB49" s="29">
        <v>6</v>
      </c>
      <c r="BC49" s="29">
        <v>7</v>
      </c>
      <c r="BD49" s="29">
        <v>6</v>
      </c>
      <c r="BE49" s="29">
        <v>5</v>
      </c>
      <c r="BF49" s="29">
        <v>6</v>
      </c>
      <c r="BG49" s="29">
        <v>7</v>
      </c>
      <c r="BH49" s="29">
        <v>6</v>
      </c>
      <c r="BI49" s="29">
        <v>6</v>
      </c>
      <c r="BJ49" s="29">
        <v>6</v>
      </c>
      <c r="BK49" s="29">
        <v>6</v>
      </c>
      <c r="BL49" s="29">
        <v>6</v>
      </c>
      <c r="BM49" s="29">
        <v>6</v>
      </c>
      <c r="BN49" s="29">
        <v>6</v>
      </c>
      <c r="BO49" s="29">
        <v>6</v>
      </c>
      <c r="BP49" s="29">
        <v>7</v>
      </c>
      <c r="BQ49" s="29">
        <v>7</v>
      </c>
      <c r="BR49" s="29">
        <v>6</v>
      </c>
      <c r="BS49" s="29">
        <v>7</v>
      </c>
      <c r="BT49" s="29">
        <v>6</v>
      </c>
      <c r="BU49" s="29">
        <v>6</v>
      </c>
      <c r="BV49" s="29">
        <v>5</v>
      </c>
      <c r="BW49" s="29">
        <v>6</v>
      </c>
      <c r="BX49" s="29">
        <v>5</v>
      </c>
      <c r="BY49" s="29">
        <v>6</v>
      </c>
      <c r="BZ49" s="29">
        <v>5</v>
      </c>
      <c r="CA49" s="29">
        <v>7</v>
      </c>
      <c r="CB49" s="29">
        <v>6</v>
      </c>
      <c r="CC49" s="29">
        <v>6</v>
      </c>
      <c r="CD49" s="29">
        <v>5</v>
      </c>
      <c r="CE49" s="29">
        <v>5</v>
      </c>
      <c r="CF49" s="29">
        <v>491</v>
      </c>
    </row>
    <row r="50" spans="1:84" x14ac:dyDescent="0.25">
      <c r="A50" s="29">
        <v>48</v>
      </c>
      <c r="B50" s="29" t="s">
        <v>31</v>
      </c>
      <c r="C50" s="29">
        <v>7</v>
      </c>
      <c r="D50" s="29">
        <v>7</v>
      </c>
      <c r="E50" s="29">
        <v>7</v>
      </c>
      <c r="F50" s="29">
        <v>5</v>
      </c>
      <c r="G50" s="29">
        <v>5</v>
      </c>
      <c r="H50" s="29">
        <v>6</v>
      </c>
      <c r="I50" s="29">
        <v>6</v>
      </c>
      <c r="J50" s="29">
        <v>7</v>
      </c>
      <c r="K50" s="29">
        <v>6</v>
      </c>
      <c r="L50" s="29">
        <v>6</v>
      </c>
      <c r="M50" s="29">
        <v>6</v>
      </c>
      <c r="N50" s="29">
        <v>6</v>
      </c>
      <c r="O50" s="29">
        <v>6</v>
      </c>
      <c r="P50" s="29">
        <v>7</v>
      </c>
      <c r="Q50" s="29">
        <v>5</v>
      </c>
      <c r="R50" s="29">
        <v>5</v>
      </c>
      <c r="S50" s="29">
        <v>5</v>
      </c>
      <c r="T50" s="29">
        <v>6</v>
      </c>
      <c r="U50" s="29">
        <v>5</v>
      </c>
      <c r="V50" s="29">
        <v>7</v>
      </c>
      <c r="W50" s="29">
        <v>7</v>
      </c>
      <c r="X50" s="29">
        <v>5</v>
      </c>
      <c r="Y50" s="29">
        <v>6</v>
      </c>
      <c r="Z50" s="29">
        <v>6</v>
      </c>
      <c r="AA50" s="29">
        <v>7</v>
      </c>
      <c r="AB50" s="29">
        <v>5</v>
      </c>
      <c r="AC50" s="29">
        <v>5</v>
      </c>
      <c r="AD50" s="29">
        <v>7</v>
      </c>
      <c r="AE50" s="29">
        <v>6</v>
      </c>
      <c r="AF50" s="29">
        <v>5</v>
      </c>
      <c r="AG50" s="29">
        <v>7</v>
      </c>
      <c r="AH50" s="29">
        <v>7</v>
      </c>
      <c r="AI50" s="29">
        <v>5</v>
      </c>
      <c r="AJ50" s="29">
        <v>5</v>
      </c>
      <c r="AK50" s="29">
        <v>6</v>
      </c>
      <c r="AL50" s="29">
        <v>6</v>
      </c>
      <c r="AM50" s="29">
        <v>7</v>
      </c>
      <c r="AN50" s="29">
        <v>5</v>
      </c>
      <c r="AO50" s="29">
        <v>5</v>
      </c>
      <c r="AP50" s="29">
        <v>6</v>
      </c>
      <c r="AQ50" s="29">
        <v>6</v>
      </c>
      <c r="AR50" s="29">
        <v>6</v>
      </c>
      <c r="AS50" s="29">
        <v>6</v>
      </c>
      <c r="AT50" s="29">
        <v>7</v>
      </c>
      <c r="AU50" s="29">
        <v>7</v>
      </c>
      <c r="AV50" s="29">
        <v>6</v>
      </c>
      <c r="AW50" s="29">
        <v>5</v>
      </c>
      <c r="AX50" s="29">
        <v>6</v>
      </c>
      <c r="AY50" s="29">
        <v>6</v>
      </c>
      <c r="AZ50" s="29">
        <v>5</v>
      </c>
      <c r="BA50" s="29">
        <v>5</v>
      </c>
      <c r="BB50" s="29">
        <v>7</v>
      </c>
      <c r="BC50" s="29">
        <v>6</v>
      </c>
      <c r="BD50" s="29">
        <v>6</v>
      </c>
      <c r="BE50" s="29">
        <v>5</v>
      </c>
      <c r="BF50" s="29">
        <v>5</v>
      </c>
      <c r="BG50" s="29">
        <v>5</v>
      </c>
      <c r="BH50" s="29">
        <v>5</v>
      </c>
      <c r="BI50" s="29">
        <v>7</v>
      </c>
      <c r="BJ50" s="29">
        <v>5</v>
      </c>
      <c r="BK50" s="29">
        <v>7</v>
      </c>
      <c r="BL50" s="29">
        <v>6</v>
      </c>
      <c r="BM50" s="29">
        <v>6</v>
      </c>
      <c r="BN50" s="29">
        <v>5</v>
      </c>
      <c r="BO50" s="29">
        <v>5</v>
      </c>
      <c r="BP50" s="29">
        <v>5</v>
      </c>
      <c r="BQ50" s="29">
        <v>7</v>
      </c>
      <c r="BR50" s="29">
        <v>5</v>
      </c>
      <c r="BS50" s="29">
        <v>5</v>
      </c>
      <c r="BT50" s="29">
        <v>6</v>
      </c>
      <c r="BU50" s="29">
        <v>7</v>
      </c>
      <c r="BV50" s="29">
        <v>5</v>
      </c>
      <c r="BW50" s="29">
        <v>6</v>
      </c>
      <c r="BX50" s="29">
        <v>6</v>
      </c>
      <c r="BY50" s="29">
        <v>7</v>
      </c>
      <c r="BZ50" s="29">
        <v>7</v>
      </c>
      <c r="CA50" s="29">
        <v>6</v>
      </c>
      <c r="CB50" s="29">
        <v>7</v>
      </c>
      <c r="CC50" s="29">
        <v>7</v>
      </c>
      <c r="CD50" s="29">
        <v>6</v>
      </c>
      <c r="CE50" s="29">
        <v>6</v>
      </c>
      <c r="CF50" s="29">
        <v>481</v>
      </c>
    </row>
    <row r="51" spans="1:84" x14ac:dyDescent="0.25">
      <c r="A51" s="29">
        <v>49</v>
      </c>
      <c r="B51" s="29" t="s">
        <v>11</v>
      </c>
      <c r="C51" s="29">
        <v>6</v>
      </c>
      <c r="D51" s="29">
        <v>6</v>
      </c>
      <c r="E51" s="29">
        <v>7</v>
      </c>
      <c r="F51" s="29">
        <v>5</v>
      </c>
      <c r="G51" s="29">
        <v>7</v>
      </c>
      <c r="H51" s="29">
        <v>6</v>
      </c>
      <c r="I51" s="29">
        <v>7</v>
      </c>
      <c r="J51" s="29">
        <v>6</v>
      </c>
      <c r="K51" s="29">
        <v>6</v>
      </c>
      <c r="L51" s="29">
        <v>6</v>
      </c>
      <c r="M51" s="29">
        <v>7</v>
      </c>
      <c r="N51" s="29">
        <v>7</v>
      </c>
      <c r="O51" s="29">
        <v>7</v>
      </c>
      <c r="P51" s="29">
        <v>7</v>
      </c>
      <c r="Q51" s="29">
        <v>5</v>
      </c>
      <c r="R51" s="29">
        <v>6</v>
      </c>
      <c r="S51" s="29">
        <v>5</v>
      </c>
      <c r="T51" s="29">
        <v>6</v>
      </c>
      <c r="U51" s="29">
        <v>6</v>
      </c>
      <c r="V51" s="29">
        <v>7</v>
      </c>
      <c r="W51" s="29">
        <v>5</v>
      </c>
      <c r="X51" s="29">
        <v>6</v>
      </c>
      <c r="Y51" s="29">
        <v>7</v>
      </c>
      <c r="Z51" s="29">
        <v>6</v>
      </c>
      <c r="AA51" s="29">
        <v>7</v>
      </c>
      <c r="AB51" s="29">
        <v>6</v>
      </c>
      <c r="AC51" s="29">
        <v>7</v>
      </c>
      <c r="AD51" s="29">
        <v>7</v>
      </c>
      <c r="AE51" s="29">
        <v>5</v>
      </c>
      <c r="AF51" s="29">
        <v>7</v>
      </c>
      <c r="AG51" s="29">
        <v>7</v>
      </c>
      <c r="AH51" s="29">
        <v>7</v>
      </c>
      <c r="AI51" s="29">
        <v>7</v>
      </c>
      <c r="AJ51" s="29">
        <v>7</v>
      </c>
      <c r="AK51" s="29">
        <v>7</v>
      </c>
      <c r="AL51" s="29">
        <v>5</v>
      </c>
      <c r="AM51" s="29">
        <v>7</v>
      </c>
      <c r="AN51" s="29">
        <v>6</v>
      </c>
      <c r="AO51" s="29">
        <v>7</v>
      </c>
      <c r="AP51" s="29">
        <v>6</v>
      </c>
      <c r="AQ51" s="29">
        <v>5</v>
      </c>
      <c r="AR51" s="29">
        <v>6</v>
      </c>
      <c r="AS51" s="29">
        <v>7</v>
      </c>
      <c r="AT51" s="29">
        <v>5</v>
      </c>
      <c r="AU51" s="29">
        <v>6</v>
      </c>
      <c r="AV51" s="29">
        <v>7</v>
      </c>
      <c r="AW51" s="29">
        <v>7</v>
      </c>
      <c r="AX51" s="29">
        <v>7</v>
      </c>
      <c r="AY51" s="29">
        <v>5</v>
      </c>
      <c r="AZ51" s="29">
        <v>7</v>
      </c>
      <c r="BA51" s="29">
        <v>7</v>
      </c>
      <c r="BB51" s="29">
        <v>6</v>
      </c>
      <c r="BC51" s="29">
        <v>7</v>
      </c>
      <c r="BD51" s="29">
        <v>5</v>
      </c>
      <c r="BE51" s="29">
        <v>7</v>
      </c>
      <c r="BF51" s="29">
        <v>6</v>
      </c>
      <c r="BG51" s="29">
        <v>7</v>
      </c>
      <c r="BH51" s="29">
        <v>7</v>
      </c>
      <c r="BI51" s="29">
        <v>7</v>
      </c>
      <c r="BJ51" s="29">
        <v>5</v>
      </c>
      <c r="BK51" s="29">
        <v>7</v>
      </c>
      <c r="BL51" s="29">
        <v>6</v>
      </c>
      <c r="BM51" s="29">
        <v>6</v>
      </c>
      <c r="BN51" s="29">
        <v>6</v>
      </c>
      <c r="BO51" s="29">
        <v>5</v>
      </c>
      <c r="BP51" s="29">
        <v>6</v>
      </c>
      <c r="BQ51" s="29">
        <v>7</v>
      </c>
      <c r="BR51" s="29">
        <v>5</v>
      </c>
      <c r="BS51" s="29">
        <v>5</v>
      </c>
      <c r="BT51" s="29">
        <v>7</v>
      </c>
      <c r="BU51" s="29">
        <v>7</v>
      </c>
      <c r="BV51" s="29">
        <v>5</v>
      </c>
      <c r="BW51" s="29">
        <v>6</v>
      </c>
      <c r="BX51" s="29">
        <v>7</v>
      </c>
      <c r="BY51" s="29">
        <v>7</v>
      </c>
      <c r="BZ51" s="29">
        <v>7</v>
      </c>
      <c r="CA51" s="29">
        <v>5</v>
      </c>
      <c r="CB51" s="29">
        <v>5</v>
      </c>
      <c r="CC51" s="29">
        <v>6</v>
      </c>
      <c r="CD51" s="29">
        <v>7</v>
      </c>
      <c r="CE51" s="29">
        <v>7</v>
      </c>
      <c r="CF51" s="29">
        <v>509</v>
      </c>
    </row>
    <row r="52" spans="1:84" x14ac:dyDescent="0.25">
      <c r="A52" s="29">
        <v>50</v>
      </c>
      <c r="B52" s="29" t="s">
        <v>50</v>
      </c>
      <c r="C52" s="29">
        <v>6</v>
      </c>
      <c r="D52" s="29">
        <v>5</v>
      </c>
      <c r="E52" s="29">
        <v>7</v>
      </c>
      <c r="F52" s="29">
        <v>7</v>
      </c>
      <c r="G52" s="29">
        <v>6</v>
      </c>
      <c r="H52" s="29">
        <v>5</v>
      </c>
      <c r="I52" s="29">
        <v>6</v>
      </c>
      <c r="J52" s="29">
        <v>5</v>
      </c>
      <c r="K52" s="29">
        <v>5</v>
      </c>
      <c r="L52" s="29">
        <v>5</v>
      </c>
      <c r="M52" s="29">
        <v>6</v>
      </c>
      <c r="N52" s="29">
        <v>7</v>
      </c>
      <c r="O52" s="29">
        <v>5</v>
      </c>
      <c r="P52" s="29">
        <v>5</v>
      </c>
      <c r="Q52" s="29">
        <v>6</v>
      </c>
      <c r="R52" s="29">
        <v>7</v>
      </c>
      <c r="S52" s="29">
        <v>7</v>
      </c>
      <c r="T52" s="29">
        <v>5</v>
      </c>
      <c r="U52" s="29">
        <v>5</v>
      </c>
      <c r="V52" s="29">
        <v>5</v>
      </c>
      <c r="W52" s="29">
        <v>7</v>
      </c>
      <c r="X52" s="29">
        <v>7</v>
      </c>
      <c r="Y52" s="29">
        <v>6</v>
      </c>
      <c r="Z52" s="29">
        <v>6</v>
      </c>
      <c r="AA52" s="29">
        <v>6</v>
      </c>
      <c r="AB52" s="29">
        <v>5</v>
      </c>
      <c r="AC52" s="29">
        <v>6</v>
      </c>
      <c r="AD52" s="29">
        <v>7</v>
      </c>
      <c r="AE52" s="29">
        <v>5</v>
      </c>
      <c r="AF52" s="29">
        <v>7</v>
      </c>
      <c r="AG52" s="29">
        <v>6</v>
      </c>
      <c r="AH52" s="29">
        <v>7</v>
      </c>
      <c r="AI52" s="29">
        <v>5</v>
      </c>
      <c r="AJ52" s="29">
        <v>7</v>
      </c>
      <c r="AK52" s="29">
        <v>7</v>
      </c>
      <c r="AL52" s="29">
        <v>6</v>
      </c>
      <c r="AM52" s="29">
        <v>7</v>
      </c>
      <c r="AN52" s="29">
        <v>7</v>
      </c>
      <c r="AO52" s="29">
        <v>6</v>
      </c>
      <c r="AP52" s="29">
        <v>7</v>
      </c>
      <c r="AQ52" s="29">
        <v>5</v>
      </c>
      <c r="AR52" s="29">
        <v>7</v>
      </c>
      <c r="AS52" s="29">
        <v>6</v>
      </c>
      <c r="AT52" s="29">
        <v>7</v>
      </c>
      <c r="AU52" s="29">
        <v>5</v>
      </c>
      <c r="AV52" s="29">
        <v>6</v>
      </c>
      <c r="AW52" s="29">
        <v>6</v>
      </c>
      <c r="AX52" s="29">
        <v>6</v>
      </c>
      <c r="AY52" s="29">
        <v>7</v>
      </c>
      <c r="AZ52" s="29">
        <v>5</v>
      </c>
      <c r="BA52" s="29">
        <v>7</v>
      </c>
      <c r="BB52" s="29">
        <v>7</v>
      </c>
      <c r="BC52" s="29">
        <v>6</v>
      </c>
      <c r="BD52" s="29">
        <v>7</v>
      </c>
      <c r="BE52" s="29">
        <v>7</v>
      </c>
      <c r="BF52" s="29">
        <v>6</v>
      </c>
      <c r="BG52" s="29">
        <v>7</v>
      </c>
      <c r="BH52" s="29">
        <v>6</v>
      </c>
      <c r="BI52" s="29">
        <v>5</v>
      </c>
      <c r="BJ52" s="29">
        <v>7</v>
      </c>
      <c r="BK52" s="29">
        <v>7</v>
      </c>
      <c r="BL52" s="29">
        <v>7</v>
      </c>
      <c r="BM52" s="29">
        <v>5</v>
      </c>
      <c r="BN52" s="29">
        <v>6</v>
      </c>
      <c r="BO52" s="29">
        <v>6</v>
      </c>
      <c r="BP52" s="29">
        <v>6</v>
      </c>
      <c r="BQ52" s="29">
        <v>6</v>
      </c>
      <c r="BR52" s="29">
        <v>7</v>
      </c>
      <c r="BS52" s="29">
        <v>7</v>
      </c>
      <c r="BT52" s="29">
        <v>7</v>
      </c>
      <c r="BU52" s="29">
        <v>6</v>
      </c>
      <c r="BV52" s="29">
        <v>5</v>
      </c>
      <c r="BW52" s="29">
        <v>7</v>
      </c>
      <c r="BX52" s="29">
        <v>7</v>
      </c>
      <c r="BY52" s="29">
        <v>5</v>
      </c>
      <c r="BZ52" s="29">
        <v>6</v>
      </c>
      <c r="CA52" s="29">
        <v>7</v>
      </c>
      <c r="CB52" s="29">
        <v>7</v>
      </c>
      <c r="CC52" s="29">
        <v>5</v>
      </c>
      <c r="CD52" s="29">
        <v>5</v>
      </c>
      <c r="CE52" s="29">
        <v>7</v>
      </c>
      <c r="CF52" s="29">
        <v>498</v>
      </c>
    </row>
    <row r="53" spans="1:84" x14ac:dyDescent="0.25">
      <c r="A53" s="29">
        <v>51</v>
      </c>
      <c r="B53" s="29" t="s">
        <v>51</v>
      </c>
      <c r="C53" s="29">
        <v>6</v>
      </c>
      <c r="D53" s="29">
        <v>5</v>
      </c>
      <c r="E53" s="29">
        <v>5</v>
      </c>
      <c r="F53" s="29">
        <v>6</v>
      </c>
      <c r="G53" s="29">
        <v>7</v>
      </c>
      <c r="H53" s="29">
        <v>6</v>
      </c>
      <c r="I53" s="29">
        <v>6</v>
      </c>
      <c r="J53" s="29">
        <v>5</v>
      </c>
      <c r="K53" s="29">
        <v>7</v>
      </c>
      <c r="L53" s="29">
        <v>6</v>
      </c>
      <c r="M53" s="29">
        <v>7</v>
      </c>
      <c r="N53" s="29">
        <v>7</v>
      </c>
      <c r="O53" s="29">
        <v>7</v>
      </c>
      <c r="P53" s="29">
        <v>7</v>
      </c>
      <c r="Q53" s="29">
        <v>7</v>
      </c>
      <c r="R53" s="29">
        <v>7</v>
      </c>
      <c r="S53" s="29">
        <v>7</v>
      </c>
      <c r="T53" s="29">
        <v>6</v>
      </c>
      <c r="U53" s="29">
        <v>5</v>
      </c>
      <c r="V53" s="29">
        <v>7</v>
      </c>
      <c r="W53" s="29">
        <v>5</v>
      </c>
      <c r="X53" s="29">
        <v>7</v>
      </c>
      <c r="Y53" s="29">
        <v>5</v>
      </c>
      <c r="Z53" s="29">
        <v>5</v>
      </c>
      <c r="AA53" s="29">
        <v>5</v>
      </c>
      <c r="AB53" s="29">
        <v>5</v>
      </c>
      <c r="AC53" s="29">
        <v>5</v>
      </c>
      <c r="AD53" s="29">
        <v>7</v>
      </c>
      <c r="AE53" s="29">
        <v>5</v>
      </c>
      <c r="AF53" s="29">
        <v>6</v>
      </c>
      <c r="AG53" s="29">
        <v>5</v>
      </c>
      <c r="AH53" s="29">
        <v>5</v>
      </c>
      <c r="AI53" s="29">
        <v>6</v>
      </c>
      <c r="AJ53" s="29">
        <v>7</v>
      </c>
      <c r="AK53" s="29">
        <v>6</v>
      </c>
      <c r="AL53" s="29">
        <v>7</v>
      </c>
      <c r="AM53" s="29">
        <v>7</v>
      </c>
      <c r="AN53" s="29">
        <v>7</v>
      </c>
      <c r="AO53" s="29">
        <v>5</v>
      </c>
      <c r="AP53" s="29">
        <v>6</v>
      </c>
      <c r="AQ53" s="29">
        <v>7</v>
      </c>
      <c r="AR53" s="29">
        <v>7</v>
      </c>
      <c r="AS53" s="29">
        <v>7</v>
      </c>
      <c r="AT53" s="29">
        <v>6</v>
      </c>
      <c r="AU53" s="29">
        <v>7</v>
      </c>
      <c r="AV53" s="29">
        <v>6</v>
      </c>
      <c r="AW53" s="29">
        <v>7</v>
      </c>
      <c r="AX53" s="29">
        <v>7</v>
      </c>
      <c r="AY53" s="29">
        <v>5</v>
      </c>
      <c r="AZ53" s="29">
        <v>7</v>
      </c>
      <c r="BA53" s="29">
        <v>6</v>
      </c>
      <c r="BB53" s="29">
        <v>6</v>
      </c>
      <c r="BC53" s="29">
        <v>6</v>
      </c>
      <c r="BD53" s="29">
        <v>6</v>
      </c>
      <c r="BE53" s="29">
        <v>6</v>
      </c>
      <c r="BF53" s="29">
        <v>5</v>
      </c>
      <c r="BG53" s="29">
        <v>6</v>
      </c>
      <c r="BH53" s="29">
        <v>7</v>
      </c>
      <c r="BI53" s="29">
        <v>7</v>
      </c>
      <c r="BJ53" s="29">
        <v>5</v>
      </c>
      <c r="BK53" s="29">
        <v>7</v>
      </c>
      <c r="BL53" s="29">
        <v>5</v>
      </c>
      <c r="BM53" s="29">
        <v>5</v>
      </c>
      <c r="BN53" s="29">
        <v>6</v>
      </c>
      <c r="BO53" s="29">
        <v>6</v>
      </c>
      <c r="BP53" s="29">
        <v>5</v>
      </c>
      <c r="BQ53" s="29">
        <v>5</v>
      </c>
      <c r="BR53" s="29">
        <v>6</v>
      </c>
      <c r="BS53" s="29">
        <v>7</v>
      </c>
      <c r="BT53" s="29">
        <v>7</v>
      </c>
      <c r="BU53" s="29">
        <v>7</v>
      </c>
      <c r="BV53" s="29">
        <v>6</v>
      </c>
      <c r="BW53" s="29">
        <v>6</v>
      </c>
      <c r="BX53" s="29">
        <v>7</v>
      </c>
      <c r="BY53" s="29">
        <v>5</v>
      </c>
      <c r="BZ53" s="29">
        <v>5</v>
      </c>
      <c r="CA53" s="29">
        <v>7</v>
      </c>
      <c r="CB53" s="29">
        <v>6</v>
      </c>
      <c r="CC53" s="29">
        <v>5</v>
      </c>
      <c r="CD53" s="29">
        <v>7</v>
      </c>
      <c r="CE53" s="29">
        <v>6</v>
      </c>
      <c r="CF53" s="29">
        <v>494</v>
      </c>
    </row>
    <row r="54" spans="1:84" x14ac:dyDescent="0.25">
      <c r="A54" s="29">
        <v>52</v>
      </c>
      <c r="B54" s="29" t="s">
        <v>27</v>
      </c>
      <c r="C54" s="29">
        <v>5</v>
      </c>
      <c r="D54" s="29">
        <v>5</v>
      </c>
      <c r="E54" s="29">
        <v>6</v>
      </c>
      <c r="F54" s="29">
        <v>5</v>
      </c>
      <c r="G54" s="29">
        <v>7</v>
      </c>
      <c r="H54" s="29">
        <v>5</v>
      </c>
      <c r="I54" s="29">
        <v>6</v>
      </c>
      <c r="J54" s="29">
        <v>5</v>
      </c>
      <c r="K54" s="29">
        <v>6</v>
      </c>
      <c r="L54" s="29">
        <v>6</v>
      </c>
      <c r="M54" s="29">
        <v>7</v>
      </c>
      <c r="N54" s="29">
        <v>5</v>
      </c>
      <c r="O54" s="29">
        <v>5</v>
      </c>
      <c r="P54" s="29">
        <v>5</v>
      </c>
      <c r="Q54" s="29">
        <v>7</v>
      </c>
      <c r="R54" s="29">
        <v>6</v>
      </c>
      <c r="S54" s="29">
        <v>5</v>
      </c>
      <c r="T54" s="29">
        <v>7</v>
      </c>
      <c r="U54" s="29">
        <v>6</v>
      </c>
      <c r="V54" s="29">
        <v>6</v>
      </c>
      <c r="W54" s="29">
        <v>6</v>
      </c>
      <c r="X54" s="29">
        <v>5</v>
      </c>
      <c r="Y54" s="29">
        <v>6</v>
      </c>
      <c r="Z54" s="29">
        <v>6</v>
      </c>
      <c r="AA54" s="29">
        <v>6</v>
      </c>
      <c r="AB54" s="29">
        <v>7</v>
      </c>
      <c r="AC54" s="29">
        <v>5</v>
      </c>
      <c r="AD54" s="29">
        <v>5</v>
      </c>
      <c r="AE54" s="29">
        <v>6</v>
      </c>
      <c r="AF54" s="29">
        <v>5</v>
      </c>
      <c r="AG54" s="29">
        <v>7</v>
      </c>
      <c r="AH54" s="29">
        <v>5</v>
      </c>
      <c r="AI54" s="29">
        <v>7</v>
      </c>
      <c r="AJ54" s="29">
        <v>6</v>
      </c>
      <c r="AK54" s="29">
        <v>6</v>
      </c>
      <c r="AL54" s="29">
        <v>6</v>
      </c>
      <c r="AM54" s="29">
        <v>5</v>
      </c>
      <c r="AN54" s="29">
        <v>6</v>
      </c>
      <c r="AO54" s="29">
        <v>5</v>
      </c>
      <c r="AP54" s="29">
        <v>6</v>
      </c>
      <c r="AQ54" s="29">
        <v>6</v>
      </c>
      <c r="AR54" s="29">
        <v>6</v>
      </c>
      <c r="AS54" s="29">
        <v>5</v>
      </c>
      <c r="AT54" s="29">
        <v>6</v>
      </c>
      <c r="AU54" s="29">
        <v>6</v>
      </c>
      <c r="AV54" s="29">
        <v>5</v>
      </c>
      <c r="AW54" s="29">
        <v>5</v>
      </c>
      <c r="AX54" s="29">
        <v>7</v>
      </c>
      <c r="AY54" s="29">
        <v>7</v>
      </c>
      <c r="AZ54" s="29">
        <v>7</v>
      </c>
      <c r="BA54" s="29">
        <v>5</v>
      </c>
      <c r="BB54" s="29">
        <v>6</v>
      </c>
      <c r="BC54" s="29">
        <v>7</v>
      </c>
      <c r="BD54" s="29">
        <v>6</v>
      </c>
      <c r="BE54" s="29">
        <v>6</v>
      </c>
      <c r="BF54" s="29">
        <v>5</v>
      </c>
      <c r="BG54" s="29">
        <v>6</v>
      </c>
      <c r="BH54" s="29">
        <v>7</v>
      </c>
      <c r="BI54" s="29">
        <v>6</v>
      </c>
      <c r="BJ54" s="29">
        <v>6</v>
      </c>
      <c r="BK54" s="29">
        <v>5</v>
      </c>
      <c r="BL54" s="29">
        <v>6</v>
      </c>
      <c r="BM54" s="29">
        <v>6</v>
      </c>
      <c r="BN54" s="29">
        <v>5</v>
      </c>
      <c r="BO54" s="29">
        <v>7</v>
      </c>
      <c r="BP54" s="29">
        <v>6</v>
      </c>
      <c r="BQ54" s="29">
        <v>7</v>
      </c>
      <c r="BR54" s="29">
        <v>6</v>
      </c>
      <c r="BS54" s="29">
        <v>6</v>
      </c>
      <c r="BT54" s="29">
        <v>5</v>
      </c>
      <c r="BU54" s="29">
        <v>7</v>
      </c>
      <c r="BV54" s="29">
        <v>5</v>
      </c>
      <c r="BW54" s="29">
        <v>7</v>
      </c>
      <c r="BX54" s="29">
        <v>5</v>
      </c>
      <c r="BY54" s="29">
        <v>7</v>
      </c>
      <c r="BZ54" s="29">
        <v>6</v>
      </c>
      <c r="CA54" s="29">
        <v>5</v>
      </c>
      <c r="CB54" s="29">
        <v>5</v>
      </c>
      <c r="CC54" s="29">
        <v>6</v>
      </c>
      <c r="CD54" s="29">
        <v>6</v>
      </c>
      <c r="CE54" s="29">
        <v>7</v>
      </c>
      <c r="CF54" s="29">
        <v>476</v>
      </c>
    </row>
    <row r="55" spans="1:84" x14ac:dyDescent="0.25">
      <c r="A55" s="29">
        <v>53</v>
      </c>
      <c r="B55" s="29" t="s">
        <v>52</v>
      </c>
      <c r="C55" s="29">
        <v>5</v>
      </c>
      <c r="D55" s="29">
        <v>6</v>
      </c>
      <c r="E55" s="29">
        <v>7</v>
      </c>
      <c r="F55" s="29">
        <v>6</v>
      </c>
      <c r="G55" s="29">
        <v>7</v>
      </c>
      <c r="H55" s="29">
        <v>7</v>
      </c>
      <c r="I55" s="29">
        <v>5</v>
      </c>
      <c r="J55" s="29">
        <v>5</v>
      </c>
      <c r="K55" s="29">
        <v>7</v>
      </c>
      <c r="L55" s="29">
        <v>5</v>
      </c>
      <c r="M55" s="29">
        <v>6</v>
      </c>
      <c r="N55" s="29">
        <v>5</v>
      </c>
      <c r="O55" s="29">
        <v>5</v>
      </c>
      <c r="P55" s="29">
        <v>5</v>
      </c>
      <c r="Q55" s="29">
        <v>7</v>
      </c>
      <c r="R55" s="29">
        <v>7</v>
      </c>
      <c r="S55" s="29">
        <v>5</v>
      </c>
      <c r="T55" s="29">
        <v>6</v>
      </c>
      <c r="U55" s="29">
        <v>7</v>
      </c>
      <c r="V55" s="29">
        <v>6</v>
      </c>
      <c r="W55" s="29">
        <v>6</v>
      </c>
      <c r="X55" s="29">
        <v>7</v>
      </c>
      <c r="Y55" s="29">
        <v>7</v>
      </c>
      <c r="Z55" s="29">
        <v>5</v>
      </c>
      <c r="AA55" s="29">
        <v>7</v>
      </c>
      <c r="AB55" s="29">
        <v>5</v>
      </c>
      <c r="AC55" s="29">
        <v>5</v>
      </c>
      <c r="AD55" s="29">
        <v>7</v>
      </c>
      <c r="AE55" s="29">
        <v>6</v>
      </c>
      <c r="AF55" s="29">
        <v>6</v>
      </c>
      <c r="AG55" s="29">
        <v>6</v>
      </c>
      <c r="AH55" s="29">
        <v>5</v>
      </c>
      <c r="AI55" s="29">
        <v>7</v>
      </c>
      <c r="AJ55" s="29">
        <v>7</v>
      </c>
      <c r="AK55" s="29">
        <v>7</v>
      </c>
      <c r="AL55" s="29">
        <v>5</v>
      </c>
      <c r="AM55" s="29">
        <v>6</v>
      </c>
      <c r="AN55" s="29">
        <v>5</v>
      </c>
      <c r="AO55" s="29">
        <v>6</v>
      </c>
      <c r="AP55" s="29">
        <v>6</v>
      </c>
      <c r="AQ55" s="29">
        <v>5</v>
      </c>
      <c r="AR55" s="29">
        <v>5</v>
      </c>
      <c r="AS55" s="29">
        <v>5</v>
      </c>
      <c r="AT55" s="29">
        <v>5</v>
      </c>
      <c r="AU55" s="29">
        <v>7</v>
      </c>
      <c r="AV55" s="29">
        <v>5</v>
      </c>
      <c r="AW55" s="29">
        <v>7</v>
      </c>
      <c r="AX55" s="29">
        <v>6</v>
      </c>
      <c r="AY55" s="29">
        <v>7</v>
      </c>
      <c r="AZ55" s="29">
        <v>7</v>
      </c>
      <c r="BA55" s="29">
        <v>5</v>
      </c>
      <c r="BB55" s="29">
        <v>7</v>
      </c>
      <c r="BC55" s="29">
        <v>6</v>
      </c>
      <c r="BD55" s="29">
        <v>6</v>
      </c>
      <c r="BE55" s="29">
        <v>7</v>
      </c>
      <c r="BF55" s="29">
        <v>7</v>
      </c>
      <c r="BG55" s="29">
        <v>7</v>
      </c>
      <c r="BH55" s="29">
        <v>6</v>
      </c>
      <c r="BI55" s="29">
        <v>5</v>
      </c>
      <c r="BJ55" s="29">
        <v>5</v>
      </c>
      <c r="BK55" s="29">
        <v>6</v>
      </c>
      <c r="BL55" s="29">
        <v>7</v>
      </c>
      <c r="BM55" s="29">
        <v>5</v>
      </c>
      <c r="BN55" s="29">
        <v>6</v>
      </c>
      <c r="BO55" s="29">
        <v>7</v>
      </c>
      <c r="BP55" s="29">
        <v>7</v>
      </c>
      <c r="BQ55" s="29">
        <v>6</v>
      </c>
      <c r="BR55" s="29">
        <v>7</v>
      </c>
      <c r="BS55" s="29">
        <v>7</v>
      </c>
      <c r="BT55" s="29">
        <v>7</v>
      </c>
      <c r="BU55" s="29">
        <v>5</v>
      </c>
      <c r="BV55" s="29">
        <v>6</v>
      </c>
      <c r="BW55" s="29">
        <v>7</v>
      </c>
      <c r="BX55" s="29">
        <v>5</v>
      </c>
      <c r="BY55" s="29">
        <v>5</v>
      </c>
      <c r="BZ55" s="29">
        <v>7</v>
      </c>
      <c r="CA55" s="29">
        <v>5</v>
      </c>
      <c r="CB55" s="29">
        <v>7</v>
      </c>
      <c r="CC55" s="29">
        <v>6</v>
      </c>
      <c r="CD55" s="29">
        <v>5</v>
      </c>
      <c r="CE55" s="29">
        <v>7</v>
      </c>
      <c r="CF55" s="29">
        <v>490</v>
      </c>
    </row>
    <row r="56" spans="1:84" x14ac:dyDescent="0.25">
      <c r="A56" s="29">
        <v>54</v>
      </c>
      <c r="B56" s="29" t="s">
        <v>53</v>
      </c>
      <c r="C56" s="29">
        <v>6</v>
      </c>
      <c r="D56" s="29">
        <v>6</v>
      </c>
      <c r="E56" s="29">
        <v>6</v>
      </c>
      <c r="F56" s="29">
        <v>7</v>
      </c>
      <c r="G56" s="29">
        <v>6</v>
      </c>
      <c r="H56" s="29">
        <v>5</v>
      </c>
      <c r="I56" s="29">
        <v>7</v>
      </c>
      <c r="J56" s="29">
        <v>5</v>
      </c>
      <c r="K56" s="29">
        <v>6</v>
      </c>
      <c r="L56" s="29">
        <v>6</v>
      </c>
      <c r="M56" s="29">
        <v>7</v>
      </c>
      <c r="N56" s="29">
        <v>7</v>
      </c>
      <c r="O56" s="29">
        <v>6</v>
      </c>
      <c r="P56" s="29">
        <v>5</v>
      </c>
      <c r="Q56" s="29">
        <v>6</v>
      </c>
      <c r="R56" s="29">
        <v>7</v>
      </c>
      <c r="S56" s="29">
        <v>6</v>
      </c>
      <c r="T56" s="29">
        <v>5</v>
      </c>
      <c r="U56" s="29">
        <v>5</v>
      </c>
      <c r="V56" s="29">
        <v>7</v>
      </c>
      <c r="W56" s="29">
        <v>6</v>
      </c>
      <c r="X56" s="29">
        <v>6</v>
      </c>
      <c r="Y56" s="29">
        <v>5</v>
      </c>
      <c r="Z56" s="29">
        <v>6</v>
      </c>
      <c r="AA56" s="29">
        <v>6</v>
      </c>
      <c r="AB56" s="29">
        <v>6</v>
      </c>
      <c r="AC56" s="29">
        <v>5</v>
      </c>
      <c r="AD56" s="29">
        <v>6</v>
      </c>
      <c r="AE56" s="29">
        <v>7</v>
      </c>
      <c r="AF56" s="29">
        <v>6</v>
      </c>
      <c r="AG56" s="29">
        <v>6</v>
      </c>
      <c r="AH56" s="29">
        <v>7</v>
      </c>
      <c r="AI56" s="29">
        <v>5</v>
      </c>
      <c r="AJ56" s="29">
        <v>6</v>
      </c>
      <c r="AK56" s="29">
        <v>7</v>
      </c>
      <c r="AL56" s="29">
        <v>5</v>
      </c>
      <c r="AM56" s="29">
        <v>7</v>
      </c>
      <c r="AN56" s="29">
        <v>5</v>
      </c>
      <c r="AO56" s="29">
        <v>6</v>
      </c>
      <c r="AP56" s="29">
        <v>5</v>
      </c>
      <c r="AQ56" s="29">
        <v>5</v>
      </c>
      <c r="AR56" s="29">
        <v>6</v>
      </c>
      <c r="AS56" s="29">
        <v>6</v>
      </c>
      <c r="AT56" s="29">
        <v>6</v>
      </c>
      <c r="AU56" s="29">
        <v>5</v>
      </c>
      <c r="AV56" s="29">
        <v>6</v>
      </c>
      <c r="AW56" s="29">
        <v>7</v>
      </c>
      <c r="AX56" s="29">
        <v>5</v>
      </c>
      <c r="AY56" s="29">
        <v>7</v>
      </c>
      <c r="AZ56" s="29">
        <v>7</v>
      </c>
      <c r="BA56" s="29">
        <v>7</v>
      </c>
      <c r="BB56" s="29">
        <v>5</v>
      </c>
      <c r="BC56" s="29">
        <v>6</v>
      </c>
      <c r="BD56" s="29">
        <v>6</v>
      </c>
      <c r="BE56" s="29">
        <v>5</v>
      </c>
      <c r="BF56" s="29">
        <v>5</v>
      </c>
      <c r="BG56" s="29">
        <v>7</v>
      </c>
      <c r="BH56" s="29">
        <v>5</v>
      </c>
      <c r="BI56" s="29">
        <v>6</v>
      </c>
      <c r="BJ56" s="29">
        <v>5</v>
      </c>
      <c r="BK56" s="29">
        <v>6</v>
      </c>
      <c r="BL56" s="29">
        <v>5</v>
      </c>
      <c r="BM56" s="29">
        <v>7</v>
      </c>
      <c r="BN56" s="29">
        <v>7</v>
      </c>
      <c r="BO56" s="29">
        <v>7</v>
      </c>
      <c r="BP56" s="29">
        <v>7</v>
      </c>
      <c r="BQ56" s="29">
        <v>6</v>
      </c>
      <c r="BR56" s="29">
        <v>6</v>
      </c>
      <c r="BS56" s="29">
        <v>7</v>
      </c>
      <c r="BT56" s="29">
        <v>5</v>
      </c>
      <c r="BU56" s="29">
        <v>6</v>
      </c>
      <c r="BV56" s="29">
        <v>6</v>
      </c>
      <c r="BW56" s="29">
        <v>7</v>
      </c>
      <c r="BX56" s="29">
        <v>7</v>
      </c>
      <c r="BY56" s="29">
        <v>5</v>
      </c>
      <c r="BZ56" s="29">
        <v>5</v>
      </c>
      <c r="CA56" s="29">
        <v>5</v>
      </c>
      <c r="CB56" s="29">
        <v>6</v>
      </c>
      <c r="CC56" s="29">
        <v>6</v>
      </c>
      <c r="CD56" s="29">
        <v>5</v>
      </c>
      <c r="CE56" s="29">
        <v>5</v>
      </c>
      <c r="CF56" s="29">
        <v>482</v>
      </c>
    </row>
    <row r="57" spans="1:84" x14ac:dyDescent="0.25">
      <c r="A57" s="29">
        <v>55</v>
      </c>
      <c r="B57" s="29" t="s">
        <v>54</v>
      </c>
      <c r="C57" s="29">
        <v>7</v>
      </c>
      <c r="D57" s="29">
        <v>5</v>
      </c>
      <c r="E57" s="29">
        <v>6</v>
      </c>
      <c r="F57" s="29">
        <v>6</v>
      </c>
      <c r="G57" s="29">
        <v>5</v>
      </c>
      <c r="H57" s="29">
        <v>5</v>
      </c>
      <c r="I57" s="29">
        <v>5</v>
      </c>
      <c r="J57" s="29">
        <v>6</v>
      </c>
      <c r="K57" s="29">
        <v>6</v>
      </c>
      <c r="L57" s="29">
        <v>5</v>
      </c>
      <c r="M57" s="29">
        <v>5</v>
      </c>
      <c r="N57" s="29">
        <v>6</v>
      </c>
      <c r="O57" s="29">
        <v>7</v>
      </c>
      <c r="P57" s="29">
        <v>5</v>
      </c>
      <c r="Q57" s="29">
        <v>5</v>
      </c>
      <c r="R57" s="29">
        <v>7</v>
      </c>
      <c r="S57" s="29">
        <v>6</v>
      </c>
      <c r="T57" s="29">
        <v>7</v>
      </c>
      <c r="U57" s="29">
        <v>6</v>
      </c>
      <c r="V57" s="29">
        <v>5</v>
      </c>
      <c r="W57" s="29">
        <v>7</v>
      </c>
      <c r="X57" s="29">
        <v>5</v>
      </c>
      <c r="Y57" s="29">
        <v>7</v>
      </c>
      <c r="Z57" s="29">
        <v>5</v>
      </c>
      <c r="AA57" s="29">
        <v>7</v>
      </c>
      <c r="AB57" s="29">
        <v>6</v>
      </c>
      <c r="AC57" s="29">
        <v>6</v>
      </c>
      <c r="AD57" s="29">
        <v>5</v>
      </c>
      <c r="AE57" s="29">
        <v>7</v>
      </c>
      <c r="AF57" s="29">
        <v>5</v>
      </c>
      <c r="AG57" s="29">
        <v>7</v>
      </c>
      <c r="AH57" s="29">
        <v>7</v>
      </c>
      <c r="AI57" s="29">
        <v>6</v>
      </c>
      <c r="AJ57" s="29">
        <v>5</v>
      </c>
      <c r="AK57" s="29">
        <v>5</v>
      </c>
      <c r="AL57" s="29">
        <v>7</v>
      </c>
      <c r="AM57" s="29">
        <v>7</v>
      </c>
      <c r="AN57" s="29">
        <v>5</v>
      </c>
      <c r="AO57" s="29">
        <v>5</v>
      </c>
      <c r="AP57" s="29">
        <v>6</v>
      </c>
      <c r="AQ57" s="29">
        <v>6</v>
      </c>
      <c r="AR57" s="29">
        <v>6</v>
      </c>
      <c r="AS57" s="29">
        <v>7</v>
      </c>
      <c r="AT57" s="29">
        <v>5</v>
      </c>
      <c r="AU57" s="29">
        <v>5</v>
      </c>
      <c r="AV57" s="29">
        <v>7</v>
      </c>
      <c r="AW57" s="29">
        <v>6</v>
      </c>
      <c r="AX57" s="29">
        <v>6</v>
      </c>
      <c r="AY57" s="29">
        <v>5</v>
      </c>
      <c r="AZ57" s="29">
        <v>7</v>
      </c>
      <c r="BA57" s="29">
        <v>5</v>
      </c>
      <c r="BB57" s="29">
        <v>7</v>
      </c>
      <c r="BC57" s="29">
        <v>7</v>
      </c>
      <c r="BD57" s="29">
        <v>6</v>
      </c>
      <c r="BE57" s="29">
        <v>6</v>
      </c>
      <c r="BF57" s="29">
        <v>7</v>
      </c>
      <c r="BG57" s="29">
        <v>7</v>
      </c>
      <c r="BH57" s="29">
        <v>5</v>
      </c>
      <c r="BI57" s="29">
        <v>5</v>
      </c>
      <c r="BJ57" s="29">
        <v>7</v>
      </c>
      <c r="BK57" s="29">
        <v>5</v>
      </c>
      <c r="BL57" s="29">
        <v>5</v>
      </c>
      <c r="BM57" s="29">
        <v>6</v>
      </c>
      <c r="BN57" s="29">
        <v>6</v>
      </c>
      <c r="BO57" s="29">
        <v>6</v>
      </c>
      <c r="BP57" s="29">
        <v>7</v>
      </c>
      <c r="BQ57" s="29">
        <v>5</v>
      </c>
      <c r="BR57" s="29">
        <v>6</v>
      </c>
      <c r="BS57" s="29">
        <v>6</v>
      </c>
      <c r="BT57" s="29">
        <v>7</v>
      </c>
      <c r="BU57" s="29">
        <v>5</v>
      </c>
      <c r="BV57" s="29">
        <v>6</v>
      </c>
      <c r="BW57" s="29">
        <v>7</v>
      </c>
      <c r="BX57" s="29">
        <v>5</v>
      </c>
      <c r="BY57" s="29">
        <v>5</v>
      </c>
      <c r="BZ57" s="29">
        <v>5</v>
      </c>
      <c r="CA57" s="29">
        <v>7</v>
      </c>
      <c r="CB57" s="29">
        <v>5</v>
      </c>
      <c r="CC57" s="29">
        <v>6</v>
      </c>
      <c r="CD57" s="29">
        <v>7</v>
      </c>
      <c r="CE57" s="29">
        <v>6</v>
      </c>
      <c r="CF57" s="29">
        <v>480</v>
      </c>
    </row>
    <row r="58" spans="1:84" x14ac:dyDescent="0.25">
      <c r="A58" s="29">
        <v>56</v>
      </c>
      <c r="B58" s="29" t="s">
        <v>41</v>
      </c>
      <c r="C58" s="29">
        <v>7</v>
      </c>
      <c r="D58" s="29">
        <v>5</v>
      </c>
      <c r="E58" s="29">
        <v>5</v>
      </c>
      <c r="F58" s="29">
        <v>7</v>
      </c>
      <c r="G58" s="29">
        <v>5</v>
      </c>
      <c r="H58" s="29">
        <v>6</v>
      </c>
      <c r="I58" s="29">
        <v>5</v>
      </c>
      <c r="J58" s="29">
        <v>5</v>
      </c>
      <c r="K58" s="29">
        <v>7</v>
      </c>
      <c r="L58" s="29">
        <v>5</v>
      </c>
      <c r="M58" s="29">
        <v>6</v>
      </c>
      <c r="N58" s="29">
        <v>5</v>
      </c>
      <c r="O58" s="29">
        <v>5</v>
      </c>
      <c r="P58" s="29">
        <v>7</v>
      </c>
      <c r="Q58" s="29">
        <v>6</v>
      </c>
      <c r="R58" s="29">
        <v>5</v>
      </c>
      <c r="S58" s="29">
        <v>7</v>
      </c>
      <c r="T58" s="29">
        <v>7</v>
      </c>
      <c r="U58" s="29">
        <v>6</v>
      </c>
      <c r="V58" s="29">
        <v>6</v>
      </c>
      <c r="W58" s="29">
        <v>6</v>
      </c>
      <c r="X58" s="29">
        <v>7</v>
      </c>
      <c r="Y58" s="29">
        <v>7</v>
      </c>
      <c r="Z58" s="29">
        <v>7</v>
      </c>
      <c r="AA58" s="29">
        <v>6</v>
      </c>
      <c r="AB58" s="29">
        <v>5</v>
      </c>
      <c r="AC58" s="29">
        <v>5</v>
      </c>
      <c r="AD58" s="29">
        <v>5</v>
      </c>
      <c r="AE58" s="29">
        <v>7</v>
      </c>
      <c r="AF58" s="29">
        <v>6</v>
      </c>
      <c r="AG58" s="29">
        <v>6</v>
      </c>
      <c r="AH58" s="29">
        <v>5</v>
      </c>
      <c r="AI58" s="29">
        <v>7</v>
      </c>
      <c r="AJ58" s="29">
        <v>7</v>
      </c>
      <c r="AK58" s="29">
        <v>6</v>
      </c>
      <c r="AL58" s="29">
        <v>6</v>
      </c>
      <c r="AM58" s="29">
        <v>6</v>
      </c>
      <c r="AN58" s="29">
        <v>5</v>
      </c>
      <c r="AO58" s="29">
        <v>6</v>
      </c>
      <c r="AP58" s="29">
        <v>5</v>
      </c>
      <c r="AQ58" s="29">
        <v>5</v>
      </c>
      <c r="AR58" s="29">
        <v>6</v>
      </c>
      <c r="AS58" s="29">
        <v>6</v>
      </c>
      <c r="AT58" s="29">
        <v>6</v>
      </c>
      <c r="AU58" s="29">
        <v>7</v>
      </c>
      <c r="AV58" s="29">
        <v>5</v>
      </c>
      <c r="AW58" s="29">
        <v>7</v>
      </c>
      <c r="AX58" s="29">
        <v>6</v>
      </c>
      <c r="AY58" s="29">
        <v>7</v>
      </c>
      <c r="AZ58" s="29">
        <v>7</v>
      </c>
      <c r="BA58" s="29">
        <v>6</v>
      </c>
      <c r="BB58" s="29">
        <v>5</v>
      </c>
      <c r="BC58" s="29">
        <v>6</v>
      </c>
      <c r="BD58" s="29">
        <v>5</v>
      </c>
      <c r="BE58" s="29">
        <v>7</v>
      </c>
      <c r="BF58" s="29">
        <v>6</v>
      </c>
      <c r="BG58" s="29">
        <v>6</v>
      </c>
      <c r="BH58" s="29">
        <v>5</v>
      </c>
      <c r="BI58" s="29">
        <v>6</v>
      </c>
      <c r="BJ58" s="29">
        <v>7</v>
      </c>
      <c r="BK58" s="29">
        <v>6</v>
      </c>
      <c r="BL58" s="29">
        <v>5</v>
      </c>
      <c r="BM58" s="29">
        <v>5</v>
      </c>
      <c r="BN58" s="29">
        <v>5</v>
      </c>
      <c r="BO58" s="29">
        <v>5</v>
      </c>
      <c r="BP58" s="29">
        <v>5</v>
      </c>
      <c r="BQ58" s="29">
        <v>5</v>
      </c>
      <c r="BR58" s="29">
        <v>5</v>
      </c>
      <c r="BS58" s="29">
        <v>7</v>
      </c>
      <c r="BT58" s="29">
        <v>6</v>
      </c>
      <c r="BU58" s="29">
        <v>5</v>
      </c>
      <c r="BV58" s="29">
        <v>5</v>
      </c>
      <c r="BW58" s="29">
        <v>6</v>
      </c>
      <c r="BX58" s="29">
        <v>5</v>
      </c>
      <c r="BY58" s="29">
        <v>6</v>
      </c>
      <c r="BZ58" s="29">
        <v>7</v>
      </c>
      <c r="CA58" s="29">
        <v>6</v>
      </c>
      <c r="CB58" s="29">
        <v>7</v>
      </c>
      <c r="CC58" s="29">
        <v>6</v>
      </c>
      <c r="CD58" s="29">
        <v>5</v>
      </c>
      <c r="CE58" s="29">
        <v>7</v>
      </c>
      <c r="CF58" s="29">
        <v>477</v>
      </c>
    </row>
    <row r="59" spans="1:84" x14ac:dyDescent="0.25">
      <c r="A59" s="29">
        <v>57</v>
      </c>
      <c r="B59" s="29" t="s">
        <v>55</v>
      </c>
      <c r="C59" s="29">
        <v>7</v>
      </c>
      <c r="D59" s="29">
        <v>5</v>
      </c>
      <c r="E59" s="29">
        <v>7</v>
      </c>
      <c r="F59" s="29">
        <v>7</v>
      </c>
      <c r="G59" s="29">
        <v>6</v>
      </c>
      <c r="H59" s="29">
        <v>6</v>
      </c>
      <c r="I59" s="29">
        <v>5</v>
      </c>
      <c r="J59" s="29">
        <v>7</v>
      </c>
      <c r="K59" s="29">
        <v>5</v>
      </c>
      <c r="L59" s="29">
        <v>6</v>
      </c>
      <c r="M59" s="29">
        <v>7</v>
      </c>
      <c r="N59" s="29">
        <v>7</v>
      </c>
      <c r="O59" s="29">
        <v>6</v>
      </c>
      <c r="P59" s="29">
        <v>5</v>
      </c>
      <c r="Q59" s="29">
        <v>6</v>
      </c>
      <c r="R59" s="29">
        <v>5</v>
      </c>
      <c r="S59" s="29">
        <v>7</v>
      </c>
      <c r="T59" s="29">
        <v>7</v>
      </c>
      <c r="U59" s="29">
        <v>5</v>
      </c>
      <c r="V59" s="29">
        <v>6</v>
      </c>
      <c r="W59" s="29">
        <v>7</v>
      </c>
      <c r="X59" s="29">
        <v>5</v>
      </c>
      <c r="Y59" s="29">
        <v>7</v>
      </c>
      <c r="Z59" s="29">
        <v>6</v>
      </c>
      <c r="AA59" s="29">
        <v>6</v>
      </c>
      <c r="AB59" s="29">
        <v>5</v>
      </c>
      <c r="AC59" s="29">
        <v>6</v>
      </c>
      <c r="AD59" s="29">
        <v>6</v>
      </c>
      <c r="AE59" s="29">
        <v>5</v>
      </c>
      <c r="AF59" s="29">
        <v>5</v>
      </c>
      <c r="AG59" s="29">
        <v>7</v>
      </c>
      <c r="AH59" s="29">
        <v>5</v>
      </c>
      <c r="AI59" s="29">
        <v>6</v>
      </c>
      <c r="AJ59" s="29">
        <v>6</v>
      </c>
      <c r="AK59" s="29">
        <v>6</v>
      </c>
      <c r="AL59" s="29">
        <v>5</v>
      </c>
      <c r="AM59" s="29">
        <v>7</v>
      </c>
      <c r="AN59" s="29">
        <v>7</v>
      </c>
      <c r="AO59" s="29">
        <v>6</v>
      </c>
      <c r="AP59" s="29">
        <v>5</v>
      </c>
      <c r="AQ59" s="29">
        <v>6</v>
      </c>
      <c r="AR59" s="29">
        <v>6</v>
      </c>
      <c r="AS59" s="29">
        <v>6</v>
      </c>
      <c r="AT59" s="29">
        <v>7</v>
      </c>
      <c r="AU59" s="29">
        <v>7</v>
      </c>
      <c r="AV59" s="29">
        <v>6</v>
      </c>
      <c r="AW59" s="29">
        <v>5</v>
      </c>
      <c r="AX59" s="29">
        <v>5</v>
      </c>
      <c r="AY59" s="29">
        <v>6</v>
      </c>
      <c r="AZ59" s="29">
        <v>6</v>
      </c>
      <c r="BA59" s="29">
        <v>6</v>
      </c>
      <c r="BB59" s="29">
        <v>7</v>
      </c>
      <c r="BC59" s="29">
        <v>7</v>
      </c>
      <c r="BD59" s="29">
        <v>6</v>
      </c>
      <c r="BE59" s="29">
        <v>6</v>
      </c>
      <c r="BF59" s="29">
        <v>6</v>
      </c>
      <c r="BG59" s="29">
        <v>5</v>
      </c>
      <c r="BH59" s="29">
        <v>6</v>
      </c>
      <c r="BI59" s="29">
        <v>6</v>
      </c>
      <c r="BJ59" s="29">
        <v>7</v>
      </c>
      <c r="BK59" s="29">
        <v>7</v>
      </c>
      <c r="BL59" s="29">
        <v>6</v>
      </c>
      <c r="BM59" s="29">
        <v>7</v>
      </c>
      <c r="BN59" s="29">
        <v>7</v>
      </c>
      <c r="BO59" s="29">
        <v>6</v>
      </c>
      <c r="BP59" s="29">
        <v>7</v>
      </c>
      <c r="BQ59" s="29">
        <v>6</v>
      </c>
      <c r="BR59" s="29">
        <v>5</v>
      </c>
      <c r="BS59" s="29">
        <v>6</v>
      </c>
      <c r="BT59" s="29">
        <v>5</v>
      </c>
      <c r="BU59" s="29">
        <v>7</v>
      </c>
      <c r="BV59" s="29">
        <v>7</v>
      </c>
      <c r="BW59" s="29">
        <v>5</v>
      </c>
      <c r="BX59" s="29">
        <v>7</v>
      </c>
      <c r="BY59" s="29">
        <v>7</v>
      </c>
      <c r="BZ59" s="29">
        <v>5</v>
      </c>
      <c r="CA59" s="29">
        <v>5</v>
      </c>
      <c r="CB59" s="29">
        <v>7</v>
      </c>
      <c r="CC59" s="29">
        <v>6</v>
      </c>
      <c r="CD59" s="29">
        <v>6</v>
      </c>
      <c r="CE59" s="29">
        <v>5</v>
      </c>
      <c r="CF59" s="29">
        <v>491</v>
      </c>
    </row>
    <row r="60" spans="1:84" x14ac:dyDescent="0.25">
      <c r="A60" s="29">
        <v>58</v>
      </c>
      <c r="B60" s="29" t="s">
        <v>56</v>
      </c>
      <c r="C60" s="29">
        <v>7</v>
      </c>
      <c r="D60" s="29">
        <v>5</v>
      </c>
      <c r="E60" s="29">
        <v>6</v>
      </c>
      <c r="F60" s="29">
        <v>5</v>
      </c>
      <c r="G60" s="29">
        <v>6</v>
      </c>
      <c r="H60" s="29">
        <v>7</v>
      </c>
      <c r="I60" s="29">
        <v>7</v>
      </c>
      <c r="J60" s="29">
        <v>5</v>
      </c>
      <c r="K60" s="29">
        <v>5</v>
      </c>
      <c r="L60" s="29">
        <v>5</v>
      </c>
      <c r="M60" s="29">
        <v>6</v>
      </c>
      <c r="N60" s="29">
        <v>5</v>
      </c>
      <c r="O60" s="29">
        <v>6</v>
      </c>
      <c r="P60" s="29">
        <v>5</v>
      </c>
      <c r="Q60" s="29">
        <v>6</v>
      </c>
      <c r="R60" s="29">
        <v>6</v>
      </c>
      <c r="S60" s="29">
        <v>7</v>
      </c>
      <c r="T60" s="29">
        <v>6</v>
      </c>
      <c r="U60" s="29">
        <v>6</v>
      </c>
      <c r="V60" s="29">
        <v>5</v>
      </c>
      <c r="W60" s="29">
        <v>6</v>
      </c>
      <c r="X60" s="29">
        <v>5</v>
      </c>
      <c r="Y60" s="29">
        <v>6</v>
      </c>
      <c r="Z60" s="29">
        <v>5</v>
      </c>
      <c r="AA60" s="29">
        <v>7</v>
      </c>
      <c r="AB60" s="29">
        <v>6</v>
      </c>
      <c r="AC60" s="29">
        <v>7</v>
      </c>
      <c r="AD60" s="29">
        <v>5</v>
      </c>
      <c r="AE60" s="29">
        <v>7</v>
      </c>
      <c r="AF60" s="29">
        <v>7</v>
      </c>
      <c r="AG60" s="29">
        <v>5</v>
      </c>
      <c r="AH60" s="29">
        <v>5</v>
      </c>
      <c r="AI60" s="29">
        <v>7</v>
      </c>
      <c r="AJ60" s="29">
        <v>7</v>
      </c>
      <c r="AK60" s="29">
        <v>5</v>
      </c>
      <c r="AL60" s="29">
        <v>6</v>
      </c>
      <c r="AM60" s="29">
        <v>5</v>
      </c>
      <c r="AN60" s="29">
        <v>7</v>
      </c>
      <c r="AO60" s="29">
        <v>7</v>
      </c>
      <c r="AP60" s="29">
        <v>5</v>
      </c>
      <c r="AQ60" s="29">
        <v>7</v>
      </c>
      <c r="AR60" s="29">
        <v>5</v>
      </c>
      <c r="AS60" s="29">
        <v>7</v>
      </c>
      <c r="AT60" s="29">
        <v>7</v>
      </c>
      <c r="AU60" s="29">
        <v>6</v>
      </c>
      <c r="AV60" s="29">
        <v>7</v>
      </c>
      <c r="AW60" s="29">
        <v>7</v>
      </c>
      <c r="AX60" s="29">
        <v>5</v>
      </c>
      <c r="AY60" s="29">
        <v>5</v>
      </c>
      <c r="AZ60" s="29">
        <v>7</v>
      </c>
      <c r="BA60" s="29">
        <v>7</v>
      </c>
      <c r="BB60" s="29">
        <v>6</v>
      </c>
      <c r="BC60" s="29">
        <v>7</v>
      </c>
      <c r="BD60" s="29">
        <v>5</v>
      </c>
      <c r="BE60" s="29">
        <v>5</v>
      </c>
      <c r="BF60" s="29">
        <v>5</v>
      </c>
      <c r="BG60" s="29">
        <v>5</v>
      </c>
      <c r="BH60" s="29">
        <v>7</v>
      </c>
      <c r="BI60" s="29">
        <v>5</v>
      </c>
      <c r="BJ60" s="29">
        <v>6</v>
      </c>
      <c r="BK60" s="29">
        <v>7</v>
      </c>
      <c r="BL60" s="29">
        <v>6</v>
      </c>
      <c r="BM60" s="29">
        <v>5</v>
      </c>
      <c r="BN60" s="29">
        <v>5</v>
      </c>
      <c r="BO60" s="29">
        <v>5</v>
      </c>
      <c r="BP60" s="29">
        <v>6</v>
      </c>
      <c r="BQ60" s="29">
        <v>6</v>
      </c>
      <c r="BR60" s="29">
        <v>5</v>
      </c>
      <c r="BS60" s="29">
        <v>7</v>
      </c>
      <c r="BT60" s="29">
        <v>6</v>
      </c>
      <c r="BU60" s="29">
        <v>6</v>
      </c>
      <c r="BV60" s="29">
        <v>5</v>
      </c>
      <c r="BW60" s="29">
        <v>7</v>
      </c>
      <c r="BX60" s="29">
        <v>5</v>
      </c>
      <c r="BY60" s="29">
        <v>5</v>
      </c>
      <c r="BZ60" s="29">
        <v>7</v>
      </c>
      <c r="CA60" s="29">
        <v>5</v>
      </c>
      <c r="CB60" s="29">
        <v>5</v>
      </c>
      <c r="CC60" s="29">
        <v>5</v>
      </c>
      <c r="CD60" s="29">
        <v>6</v>
      </c>
      <c r="CE60" s="29">
        <v>7</v>
      </c>
      <c r="CF60" s="29">
        <v>478</v>
      </c>
    </row>
    <row r="61" spans="1:84" x14ac:dyDescent="0.25">
      <c r="A61" s="29">
        <v>59</v>
      </c>
      <c r="B61" s="29" t="s">
        <v>53</v>
      </c>
      <c r="C61" s="29">
        <v>5</v>
      </c>
      <c r="D61" s="29">
        <v>6</v>
      </c>
      <c r="E61" s="29">
        <v>5</v>
      </c>
      <c r="F61" s="29">
        <v>7</v>
      </c>
      <c r="G61" s="29">
        <v>6</v>
      </c>
      <c r="H61" s="29">
        <v>6</v>
      </c>
      <c r="I61" s="29">
        <v>6</v>
      </c>
      <c r="J61" s="29">
        <v>7</v>
      </c>
      <c r="K61" s="29">
        <v>5</v>
      </c>
      <c r="L61" s="29">
        <v>6</v>
      </c>
      <c r="M61" s="29">
        <v>6</v>
      </c>
      <c r="N61" s="29">
        <v>6</v>
      </c>
      <c r="O61" s="29">
        <v>7</v>
      </c>
      <c r="P61" s="29">
        <v>6</v>
      </c>
      <c r="Q61" s="29">
        <v>7</v>
      </c>
      <c r="R61" s="29">
        <v>5</v>
      </c>
      <c r="S61" s="29">
        <v>6</v>
      </c>
      <c r="T61" s="29">
        <v>5</v>
      </c>
      <c r="U61" s="29">
        <v>7</v>
      </c>
      <c r="V61" s="29">
        <v>6</v>
      </c>
      <c r="W61" s="29">
        <v>5</v>
      </c>
      <c r="X61" s="29">
        <v>5</v>
      </c>
      <c r="Y61" s="29">
        <v>6</v>
      </c>
      <c r="Z61" s="29">
        <v>7</v>
      </c>
      <c r="AA61" s="29">
        <v>7</v>
      </c>
      <c r="AB61" s="29">
        <v>7</v>
      </c>
      <c r="AC61" s="29">
        <v>7</v>
      </c>
      <c r="AD61" s="29">
        <v>5</v>
      </c>
      <c r="AE61" s="29">
        <v>7</v>
      </c>
      <c r="AF61" s="29">
        <v>7</v>
      </c>
      <c r="AG61" s="29">
        <v>7</v>
      </c>
      <c r="AH61" s="29">
        <v>6</v>
      </c>
      <c r="AI61" s="29">
        <v>7</v>
      </c>
      <c r="AJ61" s="29">
        <v>7</v>
      </c>
      <c r="AK61" s="29">
        <v>5</v>
      </c>
      <c r="AL61" s="29">
        <v>7</v>
      </c>
      <c r="AM61" s="29">
        <v>6</v>
      </c>
      <c r="AN61" s="29">
        <v>7</v>
      </c>
      <c r="AO61" s="29">
        <v>7</v>
      </c>
      <c r="AP61" s="29">
        <v>6</v>
      </c>
      <c r="AQ61" s="29">
        <v>5</v>
      </c>
      <c r="AR61" s="29">
        <v>6</v>
      </c>
      <c r="AS61" s="29">
        <v>5</v>
      </c>
      <c r="AT61" s="29">
        <v>6</v>
      </c>
      <c r="AU61" s="29">
        <v>7</v>
      </c>
      <c r="AV61" s="29">
        <v>7</v>
      </c>
      <c r="AW61" s="29">
        <v>6</v>
      </c>
      <c r="AX61" s="29">
        <v>6</v>
      </c>
      <c r="AY61" s="29">
        <v>6</v>
      </c>
      <c r="AZ61" s="29">
        <v>6</v>
      </c>
      <c r="BA61" s="29">
        <v>5</v>
      </c>
      <c r="BB61" s="29">
        <v>7</v>
      </c>
      <c r="BC61" s="29">
        <v>6</v>
      </c>
      <c r="BD61" s="29">
        <v>6</v>
      </c>
      <c r="BE61" s="29">
        <v>5</v>
      </c>
      <c r="BF61" s="29">
        <v>5</v>
      </c>
      <c r="BG61" s="29">
        <v>6</v>
      </c>
      <c r="BH61" s="29">
        <v>6</v>
      </c>
      <c r="BI61" s="29">
        <v>5</v>
      </c>
      <c r="BJ61" s="29">
        <v>7</v>
      </c>
      <c r="BK61" s="29">
        <v>7</v>
      </c>
      <c r="BL61" s="29">
        <v>5</v>
      </c>
      <c r="BM61" s="29">
        <v>6</v>
      </c>
      <c r="BN61" s="29">
        <v>7</v>
      </c>
      <c r="BO61" s="29">
        <v>6</v>
      </c>
      <c r="BP61" s="29">
        <v>6</v>
      </c>
      <c r="BQ61" s="29">
        <v>5</v>
      </c>
      <c r="BR61" s="29">
        <v>5</v>
      </c>
      <c r="BS61" s="29">
        <v>7</v>
      </c>
      <c r="BT61" s="29">
        <v>5</v>
      </c>
      <c r="BU61" s="29">
        <v>6</v>
      </c>
      <c r="BV61" s="29">
        <v>5</v>
      </c>
      <c r="BW61" s="29">
        <v>6</v>
      </c>
      <c r="BX61" s="29">
        <v>7</v>
      </c>
      <c r="BY61" s="29">
        <v>6</v>
      </c>
      <c r="BZ61" s="29">
        <v>6</v>
      </c>
      <c r="CA61" s="29">
        <v>5</v>
      </c>
      <c r="CB61" s="29">
        <v>5</v>
      </c>
      <c r="CC61" s="29">
        <v>7</v>
      </c>
      <c r="CD61" s="29">
        <v>5</v>
      </c>
      <c r="CE61" s="29">
        <v>5</v>
      </c>
      <c r="CF61" s="29">
        <v>488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0"/>
  <sheetViews>
    <sheetView tabSelected="1" topLeftCell="A37" zoomScale="80" zoomScaleNormal="80" workbookViewId="0">
      <selection activeCell="G39" sqref="G39:N46"/>
    </sheetView>
  </sheetViews>
  <sheetFormatPr defaultRowHeight="15" x14ac:dyDescent="0.25"/>
  <cols>
    <col min="1" max="1" width="21.5703125" customWidth="1"/>
    <col min="2" max="2" width="14.28515625" customWidth="1"/>
    <col min="3" max="3" width="11.42578125" customWidth="1"/>
    <col min="4" max="4" width="12.7109375" customWidth="1"/>
    <col min="5" max="5" width="14.140625" customWidth="1"/>
    <col min="7" max="7" width="11" customWidth="1"/>
    <col min="8" max="8" width="11.28515625" customWidth="1"/>
    <col min="9" max="9" width="12.7109375" customWidth="1"/>
    <col min="10" max="10" width="12.5703125" customWidth="1"/>
    <col min="11" max="11" width="12" customWidth="1"/>
    <col min="12" max="12" width="13.28515625" customWidth="1"/>
    <col min="13" max="13" width="13.42578125" customWidth="1"/>
    <col min="14" max="14" width="15.140625" customWidth="1"/>
    <col min="16" max="16" width="10.42578125" customWidth="1"/>
    <col min="17" max="17" width="15.5703125" customWidth="1"/>
    <col min="18" max="18" width="19" customWidth="1"/>
    <col min="19" max="19" width="15.140625" customWidth="1"/>
    <col min="20" max="20" width="10.85546875" customWidth="1"/>
    <col min="21" max="21" width="19.85546875" customWidth="1"/>
    <col min="22" max="22" width="21.85546875" customWidth="1"/>
    <col min="23" max="23" width="13.42578125" customWidth="1"/>
  </cols>
  <sheetData>
    <row r="1" spans="1:23" x14ac:dyDescent="0.25">
      <c r="A1" s="2" t="s">
        <v>0</v>
      </c>
      <c r="B1" s="2" t="s">
        <v>1</v>
      </c>
      <c r="C1" s="2" t="s">
        <v>29</v>
      </c>
      <c r="D1" s="2" t="s">
        <v>30</v>
      </c>
      <c r="E1" s="2" t="s">
        <v>113</v>
      </c>
      <c r="G1" s="1" t="s">
        <v>82</v>
      </c>
      <c r="H1" s="1" t="s">
        <v>73</v>
      </c>
      <c r="L1" s="14"/>
      <c r="M1" s="14"/>
    </row>
    <row r="2" spans="1:23" x14ac:dyDescent="0.25">
      <c r="A2" s="3">
        <v>1</v>
      </c>
      <c r="B2" s="3" t="s">
        <v>28</v>
      </c>
      <c r="C2" s="3">
        <v>374</v>
      </c>
      <c r="D2" s="3">
        <v>492</v>
      </c>
      <c r="E2" t="str">
        <f>IF(Table12[[#This Row],[PRE TEST]]&lt;291,"RENDAH",IF(Table12[[#This Row],[PRE TEST]]&lt;484,"SEDANG",IF(Table12[[#This Row],[PRE TEST]]&gt;484,"TINGGI")))</f>
        <v>SEDANG</v>
      </c>
      <c r="G2" s="1" t="s">
        <v>96</v>
      </c>
      <c r="H2" s="18">
        <f>AVERAGE(Table12[PRE TEST])</f>
        <v>387.33898305084745</v>
      </c>
      <c r="J2" s="1" t="s">
        <v>115</v>
      </c>
      <c r="K2" s="1" t="s">
        <v>73</v>
      </c>
      <c r="P2" s="19" t="s">
        <v>99</v>
      </c>
      <c r="Q2" s="19" t="s">
        <v>73</v>
      </c>
      <c r="R2" s="19" t="s">
        <v>100</v>
      </c>
      <c r="S2" s="19" t="s">
        <v>75</v>
      </c>
    </row>
    <row r="3" spans="1:23" ht="30" x14ac:dyDescent="0.25">
      <c r="A3" s="3">
        <v>2</v>
      </c>
      <c r="B3" s="3" t="s">
        <v>31</v>
      </c>
      <c r="C3" s="3">
        <v>456</v>
      </c>
      <c r="D3" s="3">
        <v>481</v>
      </c>
      <c r="E3" t="str">
        <f>IF(Table12[[#This Row],[PRE TEST]]&lt;291,"RENDAH",IF(Table12[[#This Row],[PRE TEST]]&lt;484,"SEDANG",IF(Table12[[#This Row],[PRE TEST]]&gt;484,"TINGGI")))</f>
        <v>SEDANG</v>
      </c>
      <c r="G3" s="20" t="s">
        <v>114</v>
      </c>
      <c r="H3" s="18">
        <f>STDEV(Table12[PRE TEST])</f>
        <v>96.720822949618452</v>
      </c>
      <c r="J3" t="s">
        <v>116</v>
      </c>
      <c r="P3" s="4" t="s">
        <v>96</v>
      </c>
      <c r="Q3" s="16">
        <f>AVERAGE(C2:C60)</f>
        <v>387.33898305084745</v>
      </c>
      <c r="R3" s="4" t="s">
        <v>96</v>
      </c>
      <c r="S3" s="16">
        <f>AVERAGE(D2:D60)</f>
        <v>485.71186440677968</v>
      </c>
    </row>
    <row r="4" spans="1:23" x14ac:dyDescent="0.25">
      <c r="A4" s="3">
        <v>3</v>
      </c>
      <c r="B4" s="3" t="s">
        <v>3</v>
      </c>
      <c r="C4" s="3">
        <v>419</v>
      </c>
      <c r="D4" s="3">
        <v>484</v>
      </c>
      <c r="E4" t="str">
        <f>IF(Table12[[#This Row],[PRE TEST]]&lt;291,"RENDAH",IF(Table12[[#This Row],[PRE TEST]]&lt;484,"SEDANG",IF(Table12[[#This Row],[PRE TEST]]&gt;484,"TINGGI")))</f>
        <v>SEDANG</v>
      </c>
      <c r="G4" s="1" t="s">
        <v>119</v>
      </c>
      <c r="H4" s="18">
        <f>H2-(1*H3)</f>
        <v>290.61816010122902</v>
      </c>
      <c r="J4" t="s">
        <v>101</v>
      </c>
      <c r="K4" t="s">
        <v>121</v>
      </c>
      <c r="P4" s="4" t="s">
        <v>97</v>
      </c>
      <c r="Q4" s="16">
        <f>MEDIAN(C2:C60)</f>
        <v>419</v>
      </c>
      <c r="R4" s="4" t="s">
        <v>97</v>
      </c>
      <c r="S4" s="4">
        <f>MEDIAN(D2:D60)</f>
        <v>484</v>
      </c>
    </row>
    <row r="5" spans="1:23" x14ac:dyDescent="0.25">
      <c r="A5" s="3">
        <v>4</v>
      </c>
      <c r="B5" s="3" t="s">
        <v>4</v>
      </c>
      <c r="C5" s="3">
        <v>495</v>
      </c>
      <c r="D5" s="3">
        <v>494</v>
      </c>
      <c r="E5" t="str">
        <f>IF(Table12[[#This Row],[PRE TEST]]&lt;291,"RENDAH",IF(Table12[[#This Row],[PRE TEST]]&lt;484,"SEDANG",IF(Table12[[#This Row],[PRE TEST]]&gt;484,"TINGGI")))</f>
        <v>TINGGI</v>
      </c>
      <c r="G5" s="1" t="s">
        <v>120</v>
      </c>
      <c r="H5" s="18">
        <f>H2+(1*H3)</f>
        <v>484.05980600046587</v>
      </c>
      <c r="J5" t="s">
        <v>102</v>
      </c>
      <c r="K5" t="s">
        <v>122</v>
      </c>
      <c r="P5" s="4" t="s">
        <v>98</v>
      </c>
      <c r="Q5" s="16">
        <f>MODE(C2:C60)</f>
        <v>436</v>
      </c>
      <c r="R5" s="4" t="s">
        <v>98</v>
      </c>
      <c r="S5" s="4">
        <f>MODE(D2:D60)</f>
        <v>484</v>
      </c>
    </row>
    <row r="6" spans="1:23" x14ac:dyDescent="0.25">
      <c r="A6" s="3">
        <v>5</v>
      </c>
      <c r="B6" s="3" t="s">
        <v>5</v>
      </c>
      <c r="C6" s="3">
        <v>153</v>
      </c>
      <c r="D6" s="3">
        <v>495</v>
      </c>
      <c r="E6" t="str">
        <f>IF(Table12[[#This Row],[PRE TEST]]&lt;291,"RENDAH",IF(Table12[[#This Row],[PRE TEST]]&lt;484,"SEDANG",IF(Table12[[#This Row],[PRE TEST]]&gt;484,"TINGGI")))</f>
        <v>RENDAH</v>
      </c>
      <c r="J6" t="s">
        <v>103</v>
      </c>
      <c r="K6" t="s">
        <v>123</v>
      </c>
      <c r="P6" s="4"/>
      <c r="Q6" s="4"/>
      <c r="R6" s="4"/>
      <c r="S6" s="4"/>
    </row>
    <row r="7" spans="1:23" x14ac:dyDescent="0.25">
      <c r="A7" s="3">
        <v>6</v>
      </c>
      <c r="B7" s="3" t="s">
        <v>32</v>
      </c>
      <c r="C7" s="3">
        <v>414</v>
      </c>
      <c r="D7" s="3">
        <v>484</v>
      </c>
      <c r="E7" t="str">
        <f>IF(Table12[[#This Row],[PRE TEST]]&lt;291,"RENDAH",IF(Table12[[#This Row],[PRE TEST]]&lt;484,"SEDANG",IF(Table12[[#This Row],[PRE TEST]]&gt;484,"TINGGI")))</f>
        <v>SEDANG</v>
      </c>
      <c r="J7" t="s">
        <v>117</v>
      </c>
      <c r="K7" t="s">
        <v>118</v>
      </c>
      <c r="P7" s="4"/>
      <c r="Q7" s="4"/>
      <c r="R7" s="4"/>
      <c r="S7" s="4"/>
    </row>
    <row r="8" spans="1:23" x14ac:dyDescent="0.25">
      <c r="A8" s="3">
        <v>7</v>
      </c>
      <c r="B8" s="3" t="s">
        <v>6</v>
      </c>
      <c r="C8" s="3">
        <v>469</v>
      </c>
      <c r="D8" s="3">
        <v>501</v>
      </c>
      <c r="E8" t="str">
        <f>IF(Table12[[#This Row],[PRE TEST]]&lt;291,"RENDAH",IF(Table12[[#This Row],[PRE TEST]]&lt;484,"SEDANG",IF(Table12[[#This Row],[PRE TEST]]&gt;484,"TINGGI")))</f>
        <v>SEDANG</v>
      </c>
      <c r="P8" s="4" t="s">
        <v>99</v>
      </c>
      <c r="Q8" s="4"/>
      <c r="R8" s="4" t="s">
        <v>100</v>
      </c>
      <c r="S8" s="4"/>
    </row>
    <row r="9" spans="1:23" x14ac:dyDescent="0.25">
      <c r="A9" s="3">
        <v>8</v>
      </c>
      <c r="B9" s="3" t="s">
        <v>23</v>
      </c>
      <c r="C9" s="3">
        <v>217</v>
      </c>
      <c r="D9" s="3">
        <v>478</v>
      </c>
      <c r="E9" t="str">
        <f>IF(Table12[[#This Row],[PRE TEST]]&lt;291,"RENDAH",IF(Table12[[#This Row],[PRE TEST]]&lt;484,"SEDANG",IF(Table12[[#This Row],[PRE TEST]]&gt;484,"TINGGI")))</f>
        <v>RENDAH</v>
      </c>
      <c r="P9" s="4" t="s">
        <v>101</v>
      </c>
      <c r="Q9" s="4">
        <f>MIN(C2:C60)</f>
        <v>114</v>
      </c>
      <c r="R9" s="4" t="s">
        <v>101</v>
      </c>
      <c r="S9" s="4">
        <f>MIN(D2:D60)</f>
        <v>468</v>
      </c>
    </row>
    <row r="10" spans="1:23" x14ac:dyDescent="0.25">
      <c r="A10" s="3">
        <v>9</v>
      </c>
      <c r="B10" s="3" t="s">
        <v>7</v>
      </c>
      <c r="C10" s="3">
        <v>408</v>
      </c>
      <c r="D10" s="3">
        <v>484</v>
      </c>
      <c r="E10" t="str">
        <f>IF(Table12[[#This Row],[PRE TEST]]&lt;291,"RENDAH",IF(Table12[[#This Row],[PRE TEST]]&lt;484,"SEDANG",IF(Table12[[#This Row],[PRE TEST]]&gt;484,"TINGGI")))</f>
        <v>SEDANG</v>
      </c>
      <c r="F10" s="5"/>
      <c r="L10" s="5"/>
      <c r="M10" s="5"/>
      <c r="N10" s="5"/>
      <c r="P10" s="4" t="s">
        <v>102</v>
      </c>
      <c r="Q10" s="4">
        <v>387</v>
      </c>
      <c r="R10" s="4" t="s">
        <v>102</v>
      </c>
      <c r="S10" s="4">
        <v>486</v>
      </c>
    </row>
    <row r="11" spans="1:23" x14ac:dyDescent="0.25">
      <c r="A11" s="3">
        <v>10</v>
      </c>
      <c r="B11" s="3" t="s">
        <v>33</v>
      </c>
      <c r="C11" s="3">
        <v>459</v>
      </c>
      <c r="D11" s="3">
        <v>476</v>
      </c>
      <c r="E11" t="str">
        <f>IF(Table12[[#This Row],[PRE TEST]]&lt;291,"RENDAH",IF(Table12[[#This Row],[PRE TEST]]&lt;484,"SEDANG",IF(Table12[[#This Row],[PRE TEST]]&gt;484,"TINGGI")))</f>
        <v>SEDANG</v>
      </c>
      <c r="F11" s="5"/>
      <c r="G11" s="4"/>
      <c r="I11" s="4"/>
      <c r="J11" s="4"/>
      <c r="K11" s="4"/>
      <c r="L11" s="5"/>
      <c r="M11" s="5"/>
      <c r="N11" s="5"/>
      <c r="P11" s="4" t="s">
        <v>103</v>
      </c>
      <c r="Q11" s="4">
        <f>MAX(C2:C60)</f>
        <v>515</v>
      </c>
      <c r="R11" s="4" t="s">
        <v>103</v>
      </c>
      <c r="S11" s="4">
        <f>MAX(D2:D60)</f>
        <v>509</v>
      </c>
    </row>
    <row r="12" spans="1:23" x14ac:dyDescent="0.25">
      <c r="A12" s="3">
        <v>11</v>
      </c>
      <c r="B12" s="3" t="s">
        <v>34</v>
      </c>
      <c r="C12" s="3">
        <v>287</v>
      </c>
      <c r="D12" s="3">
        <v>494</v>
      </c>
      <c r="E12" t="str">
        <f>IF(Table12[[#This Row],[PRE TEST]]&lt;291,"RENDAH",IF(Table12[[#This Row],[PRE TEST]]&lt;484,"SEDANG",IF(Table12[[#This Row],[PRE TEST]]&gt;484,"TINGGI")))</f>
        <v>RENDAH</v>
      </c>
      <c r="F12" s="5"/>
      <c r="G12" s="39" t="s">
        <v>94</v>
      </c>
      <c r="H12" s="39"/>
      <c r="I12" s="39"/>
      <c r="J12" s="39"/>
      <c r="K12" s="39" t="s">
        <v>95</v>
      </c>
      <c r="L12" s="39"/>
      <c r="M12" s="39"/>
      <c r="N12" s="39"/>
    </row>
    <row r="13" spans="1:23" ht="30" x14ac:dyDescent="0.25">
      <c r="A13" s="3">
        <v>12</v>
      </c>
      <c r="B13" s="3" t="s">
        <v>8</v>
      </c>
      <c r="C13" s="3">
        <v>302</v>
      </c>
      <c r="D13" s="3">
        <v>493</v>
      </c>
      <c r="E13" t="str">
        <f>IF(Table12[[#This Row],[PRE TEST]]&lt;291,"RENDAH",IF(Table12[[#This Row],[PRE TEST]]&lt;484,"SEDANG",IF(Table12[[#This Row],[PRE TEST]]&gt;484,"TINGGI")))</f>
        <v>SEDANG</v>
      </c>
      <c r="F13" s="5"/>
      <c r="G13" s="13" t="s">
        <v>72</v>
      </c>
      <c r="H13" s="13" t="s">
        <v>78</v>
      </c>
      <c r="I13" s="13" t="s">
        <v>79</v>
      </c>
      <c r="J13" s="13" t="s">
        <v>80</v>
      </c>
      <c r="K13" s="13" t="s">
        <v>104</v>
      </c>
      <c r="L13" s="13" t="s">
        <v>81</v>
      </c>
      <c r="M13" s="13" t="s">
        <v>105</v>
      </c>
      <c r="N13" s="13" t="s">
        <v>82</v>
      </c>
      <c r="P13" s="13"/>
      <c r="Q13" s="13"/>
      <c r="R13" s="13"/>
      <c r="S13" s="13"/>
      <c r="T13" s="13"/>
      <c r="U13" s="13"/>
      <c r="V13" s="13"/>
      <c r="W13" s="13"/>
    </row>
    <row r="14" spans="1:23" x14ac:dyDescent="0.25">
      <c r="A14" s="3">
        <v>13</v>
      </c>
      <c r="B14" s="3" t="s">
        <v>8</v>
      </c>
      <c r="C14" s="3">
        <v>429</v>
      </c>
      <c r="D14" s="3">
        <v>478</v>
      </c>
      <c r="E14" t="str">
        <f>IF(Table12[[#This Row],[PRE TEST]]&lt;291,"RENDAH",IF(Table12[[#This Row],[PRE TEST]]&lt;484,"SEDANG",IF(Table12[[#This Row],[PRE TEST]]&gt;484,"TINGGI")))</f>
        <v>SEDANG</v>
      </c>
      <c r="F14" s="5"/>
      <c r="G14" s="11">
        <v>1</v>
      </c>
      <c r="H14" s="11">
        <v>6</v>
      </c>
      <c r="I14" s="11" t="s">
        <v>66</v>
      </c>
      <c r="J14" s="11" t="s">
        <v>84</v>
      </c>
      <c r="K14" s="11">
        <v>1</v>
      </c>
      <c r="L14" s="11">
        <v>478</v>
      </c>
      <c r="M14" s="11" t="s">
        <v>84</v>
      </c>
      <c r="N14" s="11" t="s">
        <v>107</v>
      </c>
      <c r="P14" t="s">
        <v>73</v>
      </c>
      <c r="Q14" t="s">
        <v>74</v>
      </c>
      <c r="R14" t="s">
        <v>75</v>
      </c>
      <c r="S14" t="s">
        <v>76</v>
      </c>
      <c r="T14" t="s">
        <v>77</v>
      </c>
    </row>
    <row r="15" spans="1:23" x14ac:dyDescent="0.25">
      <c r="A15" s="3">
        <v>14</v>
      </c>
      <c r="B15" s="3" t="s">
        <v>9</v>
      </c>
      <c r="C15" s="3">
        <v>425</v>
      </c>
      <c r="D15" s="3">
        <v>493</v>
      </c>
      <c r="E15" t="str">
        <f>IF(Table12[[#This Row],[PRE TEST]]&lt;291,"RENDAH",IF(Table12[[#This Row],[PRE TEST]]&lt;484,"SEDANG",IF(Table12[[#This Row],[PRE TEST]]&gt;484,"TINGGI")))</f>
        <v>SEDANG</v>
      </c>
      <c r="F15" s="5"/>
      <c r="G15" s="11"/>
      <c r="H15" s="11"/>
      <c r="I15" s="11"/>
      <c r="J15" s="11"/>
      <c r="K15" s="11">
        <v>5</v>
      </c>
      <c r="L15" s="11" t="s">
        <v>71</v>
      </c>
      <c r="M15" s="11" t="s">
        <v>85</v>
      </c>
      <c r="N15" s="11" t="s">
        <v>91</v>
      </c>
      <c r="R15" t="s">
        <v>62</v>
      </c>
      <c r="S15" t="s">
        <v>64</v>
      </c>
      <c r="T15" t="s">
        <v>63</v>
      </c>
    </row>
    <row r="16" spans="1:23" x14ac:dyDescent="0.25">
      <c r="A16" s="3">
        <v>15</v>
      </c>
      <c r="B16" s="3" t="s">
        <v>10</v>
      </c>
      <c r="C16" s="3">
        <v>436</v>
      </c>
      <c r="D16" s="3">
        <v>488</v>
      </c>
      <c r="E16" t="str">
        <f>IF(Table12[[#This Row],[PRE TEST]]&lt;291,"RENDAH",IF(Table12[[#This Row],[PRE TEST]]&lt;484,"SEDANG",IF(Table12[[#This Row],[PRE TEST]]&gt;484,"TINGGI")))</f>
        <v>SEDANG</v>
      </c>
      <c r="F16" s="5"/>
      <c r="G16" s="12">
        <v>2</v>
      </c>
      <c r="H16" s="12">
        <v>16</v>
      </c>
      <c r="I16" s="12" t="s">
        <v>67</v>
      </c>
      <c r="J16" s="12" t="s">
        <v>85</v>
      </c>
      <c r="K16" s="12">
        <v>4</v>
      </c>
      <c r="L16" s="12" t="s">
        <v>87</v>
      </c>
      <c r="M16" s="12" t="s">
        <v>84</v>
      </c>
      <c r="N16" s="12" t="s">
        <v>92</v>
      </c>
      <c r="R16" t="s">
        <v>57</v>
      </c>
      <c r="S16" t="s">
        <v>61</v>
      </c>
      <c r="T16" t="s">
        <v>58</v>
      </c>
      <c r="U16" s="12"/>
      <c r="V16" s="12"/>
      <c r="W16" s="12"/>
    </row>
    <row r="17" spans="1:23" x14ac:dyDescent="0.25">
      <c r="A17" s="3">
        <v>16</v>
      </c>
      <c r="B17" s="3" t="s">
        <v>11</v>
      </c>
      <c r="C17" s="3">
        <v>419</v>
      </c>
      <c r="D17" s="3">
        <v>489</v>
      </c>
      <c r="E17" t="str">
        <f>IF(Table12[[#This Row],[PRE TEST]]&lt;291,"RENDAH",IF(Table12[[#This Row],[PRE TEST]]&lt;484,"SEDANG",IF(Table12[[#This Row],[PRE TEST]]&gt;484,"TINGGI")))</f>
        <v>SEDANG</v>
      </c>
      <c r="F17" s="5"/>
      <c r="G17" s="12"/>
      <c r="H17" s="12"/>
      <c r="I17" s="12"/>
      <c r="J17" s="12"/>
      <c r="K17" s="12">
        <v>11</v>
      </c>
      <c r="L17" s="12" t="s">
        <v>88</v>
      </c>
      <c r="M17" s="12" t="s">
        <v>85</v>
      </c>
      <c r="N17" s="12" t="s">
        <v>93</v>
      </c>
      <c r="Q17" t="s">
        <v>59</v>
      </c>
      <c r="R17" s="4">
        <f>MIN(C2:C60)</f>
        <v>114</v>
      </c>
      <c r="S17" s="16">
        <f>AVERAGE(C2:C60)</f>
        <v>387.33898305084745</v>
      </c>
      <c r="T17" s="4">
        <f>MAX(C2:C60)</f>
        <v>515</v>
      </c>
      <c r="U17" s="12"/>
      <c r="V17" s="12"/>
      <c r="W17" s="12"/>
    </row>
    <row r="18" spans="1:23" x14ac:dyDescent="0.25">
      <c r="A18" s="3">
        <v>17</v>
      </c>
      <c r="B18" s="3" t="s">
        <v>12</v>
      </c>
      <c r="C18" s="3">
        <v>442</v>
      </c>
      <c r="D18" s="3">
        <v>483</v>
      </c>
      <c r="E18" t="str">
        <f>IF(Table12[[#This Row],[PRE TEST]]&lt;291,"RENDAH",IF(Table12[[#This Row],[PRE TEST]]&lt;484,"SEDANG",IF(Table12[[#This Row],[PRE TEST]]&gt;484,"TINGGI")))</f>
        <v>SEDANG</v>
      </c>
      <c r="F18" s="5"/>
      <c r="G18" s="12"/>
      <c r="H18" s="12"/>
      <c r="I18" s="12"/>
      <c r="J18" s="12"/>
      <c r="K18" s="12">
        <v>1</v>
      </c>
      <c r="L18" s="12">
        <v>504</v>
      </c>
      <c r="M18" s="12" t="s">
        <v>86</v>
      </c>
      <c r="N18" s="12" t="s">
        <v>91</v>
      </c>
      <c r="Q18" t="s">
        <v>60</v>
      </c>
      <c r="R18" s="4">
        <f>MIN(D2:D60)</f>
        <v>468</v>
      </c>
      <c r="S18" s="16">
        <f>AVERAGE(D2:D60)</f>
        <v>485.71186440677968</v>
      </c>
      <c r="T18" s="4">
        <f>MAX(D2:D60)</f>
        <v>509</v>
      </c>
      <c r="U18" s="12"/>
      <c r="V18" s="12"/>
      <c r="W18" s="12"/>
    </row>
    <row r="19" spans="1:23" x14ac:dyDescent="0.25">
      <c r="A19" s="3">
        <v>18</v>
      </c>
      <c r="B19" s="3" t="s">
        <v>13</v>
      </c>
      <c r="C19" s="3">
        <v>206</v>
      </c>
      <c r="D19" s="3">
        <v>482</v>
      </c>
      <c r="E19" t="str">
        <f>IF(Table12[[#This Row],[PRE TEST]]&lt;291,"RENDAH",IF(Table12[[#This Row],[PRE TEST]]&lt;484,"SEDANG",IF(Table12[[#This Row],[PRE TEST]]&gt;484,"TINGGI")))</f>
        <v>RENDAH</v>
      </c>
      <c r="F19" s="6"/>
      <c r="G19" s="11">
        <v>3</v>
      </c>
      <c r="H19" s="11">
        <v>37</v>
      </c>
      <c r="I19" s="11" t="s">
        <v>68</v>
      </c>
      <c r="J19" s="11" t="s">
        <v>86</v>
      </c>
      <c r="K19" s="11">
        <v>14</v>
      </c>
      <c r="L19" s="11" t="s">
        <v>69</v>
      </c>
      <c r="M19" s="11" t="s">
        <v>84</v>
      </c>
      <c r="N19" s="11" t="s">
        <v>92</v>
      </c>
      <c r="P19" s="4" t="s">
        <v>65</v>
      </c>
      <c r="Q19" t="s">
        <v>59</v>
      </c>
      <c r="R19" s="4" t="s">
        <v>66</v>
      </c>
      <c r="S19" s="4" t="s">
        <v>67</v>
      </c>
      <c r="T19" s="4" t="s">
        <v>68</v>
      </c>
    </row>
    <row r="20" spans="1:23" x14ac:dyDescent="0.25">
      <c r="A20" s="3">
        <v>19</v>
      </c>
      <c r="B20" s="3" t="s">
        <v>14</v>
      </c>
      <c r="C20" s="3">
        <v>478</v>
      </c>
      <c r="D20" s="3">
        <v>484</v>
      </c>
      <c r="E20" t="str">
        <f>IF(Table12[[#This Row],[PRE TEST]]&lt;291,"RENDAH",IF(Table12[[#This Row],[PRE TEST]]&lt;484,"SEDANG",IF(Table12[[#This Row],[PRE TEST]]&gt;484,"TINGGI")))</f>
        <v>SEDANG</v>
      </c>
      <c r="F20" s="5"/>
      <c r="K20" s="1">
        <v>20</v>
      </c>
      <c r="L20" s="1" t="s">
        <v>106</v>
      </c>
      <c r="M20" s="1" t="s">
        <v>85</v>
      </c>
      <c r="N20" s="1" t="s">
        <v>92</v>
      </c>
      <c r="P20" s="4"/>
      <c r="Q20" t="s">
        <v>60</v>
      </c>
      <c r="R20" s="4" t="s">
        <v>69</v>
      </c>
      <c r="S20" s="4" t="s">
        <v>71</v>
      </c>
      <c r="T20" s="4" t="s">
        <v>70</v>
      </c>
      <c r="U20" s="1"/>
      <c r="V20" s="1"/>
      <c r="W20" s="1"/>
    </row>
    <row r="21" spans="1:23" x14ac:dyDescent="0.25">
      <c r="A21" s="3">
        <v>20</v>
      </c>
      <c r="B21" s="3" t="s">
        <v>35</v>
      </c>
      <c r="C21" s="3">
        <v>372</v>
      </c>
      <c r="D21" s="3">
        <v>483</v>
      </c>
      <c r="E21" t="str">
        <f>IF(Table12[[#This Row],[PRE TEST]]&lt;291,"RENDAH",IF(Table12[[#This Row],[PRE TEST]]&lt;484,"SEDANG",IF(Table12[[#This Row],[PRE TEST]]&gt;484,"TINGGI")))</f>
        <v>SEDANG</v>
      </c>
      <c r="F21" s="5"/>
      <c r="K21" s="1">
        <v>3</v>
      </c>
      <c r="L21" s="1"/>
      <c r="M21" s="1" t="s">
        <v>86</v>
      </c>
      <c r="N21" s="1" t="s">
        <v>93</v>
      </c>
      <c r="U21" s="1"/>
      <c r="V21" s="1"/>
      <c r="W21" s="1"/>
    </row>
    <row r="22" spans="1:23" x14ac:dyDescent="0.25">
      <c r="A22" s="3">
        <v>21</v>
      </c>
      <c r="B22" s="3" t="s">
        <v>15</v>
      </c>
      <c r="C22" s="3">
        <v>326</v>
      </c>
      <c r="D22" s="3">
        <v>481</v>
      </c>
      <c r="E22" t="str">
        <f>IF(Table12[[#This Row],[PRE TEST]]&lt;291,"RENDAH",IF(Table12[[#This Row],[PRE TEST]]&lt;484,"SEDANG",IF(Table12[[#This Row],[PRE TEST]]&gt;484,"TINGGI")))</f>
        <v>SEDANG</v>
      </c>
      <c r="F22" s="5"/>
      <c r="G22" s="5"/>
      <c r="H22" s="5"/>
      <c r="I22" s="5"/>
      <c r="J22" s="5"/>
      <c r="K22" s="5"/>
      <c r="L22" s="5"/>
      <c r="M22" s="5"/>
      <c r="N22" s="5"/>
    </row>
    <row r="23" spans="1:23" x14ac:dyDescent="0.25">
      <c r="A23" s="3">
        <v>22</v>
      </c>
      <c r="B23" s="3" t="s">
        <v>16</v>
      </c>
      <c r="C23" s="3">
        <v>114</v>
      </c>
      <c r="D23" s="3">
        <v>482</v>
      </c>
      <c r="E23" t="str">
        <f>IF(Table12[[#This Row],[PRE TEST]]&lt;291,"RENDAH",IF(Table12[[#This Row],[PRE TEST]]&lt;484,"SEDANG",IF(Table12[[#This Row],[PRE TEST]]&gt;484,"TINGGI")))</f>
        <v>RENDAH</v>
      </c>
      <c r="F23" s="6"/>
      <c r="G23" s="39" t="s">
        <v>94</v>
      </c>
      <c r="H23" s="39"/>
      <c r="I23" s="39"/>
      <c r="J23" s="39"/>
      <c r="K23" s="39" t="s">
        <v>95</v>
      </c>
      <c r="L23" s="39"/>
      <c r="M23" s="39"/>
      <c r="N23" s="39"/>
    </row>
    <row r="24" spans="1:23" ht="30" x14ac:dyDescent="0.25">
      <c r="A24" s="3">
        <v>23</v>
      </c>
      <c r="B24" s="3" t="s">
        <v>36</v>
      </c>
      <c r="C24" s="3">
        <v>440</v>
      </c>
      <c r="D24" s="3">
        <v>480</v>
      </c>
      <c r="E24" t="str">
        <f>IF(Table12[[#This Row],[PRE TEST]]&lt;291,"RENDAH",IF(Table12[[#This Row],[PRE TEST]]&lt;484,"SEDANG",IF(Table12[[#This Row],[PRE TEST]]&gt;484,"TINGGI")))</f>
        <v>SEDANG</v>
      </c>
      <c r="G24" s="13" t="s">
        <v>72</v>
      </c>
      <c r="H24" s="13" t="s">
        <v>78</v>
      </c>
      <c r="I24" s="13" t="s">
        <v>79</v>
      </c>
      <c r="J24" s="13" t="s">
        <v>80</v>
      </c>
      <c r="K24" s="13" t="s">
        <v>104</v>
      </c>
      <c r="L24" s="13" t="s">
        <v>81</v>
      </c>
      <c r="M24" s="13" t="s">
        <v>105</v>
      </c>
      <c r="N24" s="13" t="s">
        <v>82</v>
      </c>
    </row>
    <row r="25" spans="1:23" x14ac:dyDescent="0.25">
      <c r="A25" s="3">
        <v>24</v>
      </c>
      <c r="B25" s="3" t="s">
        <v>17</v>
      </c>
      <c r="C25" s="3">
        <v>311</v>
      </c>
      <c r="D25" s="3">
        <v>494</v>
      </c>
      <c r="E25" t="str">
        <f>IF(Table12[[#This Row],[PRE TEST]]&lt;291,"RENDAH",IF(Table12[[#This Row],[PRE TEST]]&lt;484,"SEDANG",IF(Table12[[#This Row],[PRE TEST]]&gt;484,"TINGGI")))</f>
        <v>SEDANG</v>
      </c>
      <c r="G25" s="15">
        <v>1</v>
      </c>
      <c r="H25" s="15">
        <v>6</v>
      </c>
      <c r="I25" s="15" t="s">
        <v>66</v>
      </c>
      <c r="J25" s="15" t="s">
        <v>84</v>
      </c>
      <c r="K25" s="15">
        <v>1</v>
      </c>
      <c r="L25" s="15">
        <v>478</v>
      </c>
      <c r="M25" s="15" t="s">
        <v>86</v>
      </c>
      <c r="N25" s="15" t="s">
        <v>108</v>
      </c>
    </row>
    <row r="26" spans="1:23" x14ac:dyDescent="0.25">
      <c r="A26" s="3">
        <v>25</v>
      </c>
      <c r="B26" s="3" t="s">
        <v>37</v>
      </c>
      <c r="C26" s="3">
        <v>506</v>
      </c>
      <c r="D26" s="3">
        <v>473</v>
      </c>
      <c r="E26" t="str">
        <f>IF(Table12[[#This Row],[PRE TEST]]&lt;291,"RENDAH",IF(Table12[[#This Row],[PRE TEST]]&lt;484,"SEDANG",IF(Table12[[#This Row],[PRE TEST]]&gt;484,"TINGGI")))</f>
        <v>TINGGI</v>
      </c>
      <c r="G26" s="15"/>
      <c r="H26" s="15"/>
      <c r="I26" s="15"/>
      <c r="J26" s="15"/>
      <c r="K26" s="15">
        <v>2</v>
      </c>
      <c r="L26" s="15">
        <v>482</v>
      </c>
      <c r="M26" s="15" t="s">
        <v>86</v>
      </c>
      <c r="N26" s="15" t="s">
        <v>108</v>
      </c>
    </row>
    <row r="27" spans="1:23" x14ac:dyDescent="0.25">
      <c r="A27" s="3">
        <v>26</v>
      </c>
      <c r="B27" s="3" t="s">
        <v>18</v>
      </c>
      <c r="C27" s="3">
        <v>301</v>
      </c>
      <c r="D27" s="3">
        <v>485</v>
      </c>
      <c r="E27" t="str">
        <f>IF(Table12[[#This Row],[PRE TEST]]&lt;291,"RENDAH",IF(Table12[[#This Row],[PRE TEST]]&lt;484,"SEDANG",IF(Table12[[#This Row],[PRE TEST]]&gt;484,"TINGGI")))</f>
        <v>SEDANG</v>
      </c>
      <c r="G27" s="15"/>
      <c r="H27" s="15"/>
      <c r="I27" s="15"/>
      <c r="J27" s="15"/>
      <c r="K27" s="15">
        <v>3</v>
      </c>
      <c r="L27" s="15" t="s">
        <v>109</v>
      </c>
      <c r="M27" s="15" t="s">
        <v>86</v>
      </c>
      <c r="N27" s="15" t="s">
        <v>108</v>
      </c>
    </row>
    <row r="28" spans="1:23" x14ac:dyDescent="0.25">
      <c r="A28" s="3">
        <v>27</v>
      </c>
      <c r="B28" s="3" t="s">
        <v>19</v>
      </c>
      <c r="C28" s="3">
        <v>403</v>
      </c>
      <c r="D28" s="3">
        <v>493</v>
      </c>
      <c r="E28" t="str">
        <f>IF(Table12[[#This Row],[PRE TEST]]&lt;291,"RENDAH",IF(Table12[[#This Row],[PRE TEST]]&lt;484,"SEDANG",IF(Table12[[#This Row],[PRE TEST]]&gt;484,"TINGGI")))</f>
        <v>SEDANG</v>
      </c>
      <c r="G28" s="13">
        <v>2</v>
      </c>
      <c r="H28" s="13">
        <v>16</v>
      </c>
      <c r="I28" s="13" t="s">
        <v>67</v>
      </c>
      <c r="J28" s="13" t="s">
        <v>85</v>
      </c>
      <c r="K28" s="13">
        <v>16</v>
      </c>
      <c r="L28" s="13" t="s">
        <v>110</v>
      </c>
      <c r="M28" s="13" t="s">
        <v>86</v>
      </c>
      <c r="N28" s="13" t="s">
        <v>108</v>
      </c>
    </row>
    <row r="29" spans="1:23" x14ac:dyDescent="0.25">
      <c r="A29" s="3">
        <v>28</v>
      </c>
      <c r="B29" s="3" t="s">
        <v>20</v>
      </c>
      <c r="C29" s="3">
        <v>367</v>
      </c>
      <c r="D29" s="3">
        <v>484</v>
      </c>
      <c r="E29" t="str">
        <f>IF(Table12[[#This Row],[PRE TEST]]&lt;291,"RENDAH",IF(Table12[[#This Row],[PRE TEST]]&lt;484,"SEDANG",IF(Table12[[#This Row],[PRE TEST]]&gt;484,"TINGGI")))</f>
        <v>SEDANG</v>
      </c>
      <c r="G29" s="15">
        <v>3</v>
      </c>
      <c r="H29" s="15">
        <v>37</v>
      </c>
      <c r="I29" s="15" t="s">
        <v>68</v>
      </c>
      <c r="J29" s="15" t="s">
        <v>86</v>
      </c>
      <c r="K29" s="15">
        <v>37</v>
      </c>
      <c r="L29" s="15" t="s">
        <v>111</v>
      </c>
      <c r="M29" s="15" t="s">
        <v>86</v>
      </c>
      <c r="N29" s="15" t="s">
        <v>108</v>
      </c>
      <c r="P29" s="13"/>
      <c r="Q29" s="13"/>
      <c r="R29" s="13"/>
      <c r="S29" s="13"/>
      <c r="T29" s="13"/>
      <c r="U29" s="13"/>
      <c r="V29" s="13"/>
      <c r="W29" s="13"/>
    </row>
    <row r="30" spans="1:23" x14ac:dyDescent="0.25">
      <c r="A30" s="3">
        <v>29</v>
      </c>
      <c r="B30" s="3" t="s">
        <v>38</v>
      </c>
      <c r="C30" s="3">
        <v>274</v>
      </c>
      <c r="D30" s="3">
        <v>504</v>
      </c>
      <c r="E30" t="str">
        <f>IF(Table12[[#This Row],[PRE TEST]]&lt;291,"RENDAH",IF(Table12[[#This Row],[PRE TEST]]&lt;484,"SEDANG",IF(Table12[[#This Row],[PRE TEST]]&gt;484,"TINGGI")))</f>
        <v>RENDAH</v>
      </c>
    </row>
    <row r="31" spans="1:23" x14ac:dyDescent="0.25">
      <c r="A31" s="3">
        <v>30</v>
      </c>
      <c r="B31" s="3" t="s">
        <v>39</v>
      </c>
      <c r="C31" s="3">
        <v>293</v>
      </c>
      <c r="D31" s="3">
        <v>479</v>
      </c>
      <c r="E31" t="str">
        <f>IF(Table12[[#This Row],[PRE TEST]]&lt;291,"RENDAH",IF(Table12[[#This Row],[PRE TEST]]&lt;484,"SEDANG",IF(Table12[[#This Row],[PRE TEST]]&gt;484,"TINGGI")))</f>
        <v>SEDANG</v>
      </c>
    </row>
    <row r="32" spans="1:23" x14ac:dyDescent="0.25">
      <c r="A32" s="3">
        <v>31</v>
      </c>
      <c r="B32" s="3" t="s">
        <v>21</v>
      </c>
      <c r="C32" s="3">
        <v>393</v>
      </c>
      <c r="D32" s="3">
        <v>491</v>
      </c>
      <c r="E32" t="str">
        <f>IF(Table12[[#This Row],[PRE TEST]]&lt;291,"RENDAH",IF(Table12[[#This Row],[PRE TEST]]&lt;484,"SEDANG",IF(Table12[[#This Row],[PRE TEST]]&gt;484,"TINGGI")))</f>
        <v>SEDANG</v>
      </c>
      <c r="G32" s="17" t="s">
        <v>94</v>
      </c>
      <c r="H32" s="17"/>
      <c r="I32" s="17"/>
      <c r="J32" s="17"/>
      <c r="K32" s="17" t="s">
        <v>95</v>
      </c>
      <c r="L32" s="17"/>
      <c r="M32" s="17"/>
      <c r="N32" s="17"/>
    </row>
    <row r="33" spans="1:23" ht="30" x14ac:dyDescent="0.25">
      <c r="A33" s="3">
        <v>32</v>
      </c>
      <c r="B33" s="3" t="s">
        <v>22</v>
      </c>
      <c r="C33" s="3">
        <v>436</v>
      </c>
      <c r="D33" s="3">
        <v>485</v>
      </c>
      <c r="E33" t="str">
        <f>IF(Table12[[#This Row],[PRE TEST]]&lt;291,"RENDAH",IF(Table12[[#This Row],[PRE TEST]]&lt;484,"SEDANG",IF(Table12[[#This Row],[PRE TEST]]&gt;484,"TINGGI")))</f>
        <v>SEDANG</v>
      </c>
      <c r="G33" s="13" t="s">
        <v>72</v>
      </c>
      <c r="H33" s="13" t="s">
        <v>78</v>
      </c>
      <c r="I33" s="13" t="s">
        <v>79</v>
      </c>
      <c r="J33" s="13" t="s">
        <v>80</v>
      </c>
      <c r="K33" s="13" t="s">
        <v>104</v>
      </c>
      <c r="L33" s="13" t="s">
        <v>81</v>
      </c>
      <c r="M33" s="13" t="s">
        <v>105</v>
      </c>
      <c r="N33" s="13" t="s">
        <v>82</v>
      </c>
      <c r="P33" s="12"/>
      <c r="Q33" s="12"/>
      <c r="R33" s="12"/>
      <c r="S33" s="12"/>
      <c r="T33" s="12"/>
      <c r="U33" s="12"/>
      <c r="V33" s="12"/>
      <c r="W33" s="12"/>
    </row>
    <row r="34" spans="1:23" x14ac:dyDescent="0.25">
      <c r="A34" s="3">
        <v>33</v>
      </c>
      <c r="B34" s="3" t="s">
        <v>23</v>
      </c>
      <c r="C34" s="3">
        <v>487</v>
      </c>
      <c r="D34" s="3">
        <v>483</v>
      </c>
      <c r="E34" t="str">
        <f>IF(Table12[[#This Row],[PRE TEST]]&lt;291,"RENDAH",IF(Table12[[#This Row],[PRE TEST]]&lt;484,"SEDANG",IF(Table12[[#This Row],[PRE TEST]]&gt;484,"TINGGI")))</f>
        <v>TINGGI</v>
      </c>
      <c r="G34" s="15">
        <v>1</v>
      </c>
      <c r="H34" s="15">
        <v>6</v>
      </c>
      <c r="I34" s="15" t="s">
        <v>66</v>
      </c>
      <c r="J34" s="15" t="s">
        <v>84</v>
      </c>
      <c r="K34" s="15">
        <v>6</v>
      </c>
      <c r="L34" s="15" t="s">
        <v>112</v>
      </c>
      <c r="M34" s="15" t="s">
        <v>86</v>
      </c>
      <c r="N34" s="15" t="s">
        <v>108</v>
      </c>
    </row>
    <row r="35" spans="1:23" x14ac:dyDescent="0.25">
      <c r="A35" s="3">
        <v>34</v>
      </c>
      <c r="B35" s="3" t="s">
        <v>24</v>
      </c>
      <c r="C35" s="3">
        <v>474</v>
      </c>
      <c r="D35" s="3">
        <v>499</v>
      </c>
      <c r="E35" t="str">
        <f>IF(Table12[[#This Row],[PRE TEST]]&lt;291,"RENDAH",IF(Table12[[#This Row],[PRE TEST]]&lt;484,"SEDANG",IF(Table12[[#This Row],[PRE TEST]]&gt;484,"TINGGI")))</f>
        <v>SEDANG</v>
      </c>
      <c r="G35" s="13">
        <v>2</v>
      </c>
      <c r="H35" s="13">
        <v>16</v>
      </c>
      <c r="I35" s="13" t="s">
        <v>67</v>
      </c>
      <c r="J35" s="13" t="s">
        <v>85</v>
      </c>
      <c r="K35" s="13">
        <v>16</v>
      </c>
      <c r="L35" s="13" t="s">
        <v>110</v>
      </c>
      <c r="M35" s="13" t="s">
        <v>86</v>
      </c>
      <c r="N35" s="13" t="s">
        <v>108</v>
      </c>
    </row>
    <row r="36" spans="1:23" x14ac:dyDescent="0.25">
      <c r="A36" s="3">
        <v>35</v>
      </c>
      <c r="B36" s="3" t="s">
        <v>40</v>
      </c>
      <c r="C36" s="3">
        <v>422</v>
      </c>
      <c r="D36" s="3">
        <v>472</v>
      </c>
      <c r="E36" t="str">
        <f>IF(Table12[[#This Row],[PRE TEST]]&lt;291,"RENDAH",IF(Table12[[#This Row],[PRE TEST]]&lt;484,"SEDANG",IF(Table12[[#This Row],[PRE TEST]]&gt;484,"TINGGI")))</f>
        <v>SEDANG</v>
      </c>
      <c r="G36" s="15">
        <v>3</v>
      </c>
      <c r="H36" s="15">
        <v>37</v>
      </c>
      <c r="I36" s="15" t="s">
        <v>68</v>
      </c>
      <c r="J36" s="15" t="s">
        <v>86</v>
      </c>
      <c r="K36" s="15">
        <v>37</v>
      </c>
      <c r="L36" s="15" t="s">
        <v>111</v>
      </c>
      <c r="M36" s="15" t="s">
        <v>86</v>
      </c>
      <c r="N36" s="15" t="s">
        <v>108</v>
      </c>
    </row>
    <row r="37" spans="1:23" x14ac:dyDescent="0.25">
      <c r="A37" s="3">
        <v>36</v>
      </c>
      <c r="B37" s="3" t="s">
        <v>18</v>
      </c>
      <c r="C37" s="3">
        <v>429</v>
      </c>
      <c r="D37" s="3">
        <v>485</v>
      </c>
      <c r="E37" t="str">
        <f>IF(Table12[[#This Row],[PRE TEST]]&lt;291,"RENDAH",IF(Table12[[#This Row],[PRE TEST]]&lt;484,"SEDANG",IF(Table12[[#This Row],[PRE TEST]]&gt;484,"TINGGI")))</f>
        <v>SEDANG</v>
      </c>
    </row>
    <row r="38" spans="1:23" x14ac:dyDescent="0.25">
      <c r="A38" s="3">
        <v>37</v>
      </c>
      <c r="B38" s="3" t="s">
        <v>41</v>
      </c>
      <c r="C38" s="3">
        <v>504</v>
      </c>
      <c r="D38" s="3">
        <v>491</v>
      </c>
      <c r="E38" t="str">
        <f>IF(Table12[[#This Row],[PRE TEST]]&lt;291,"RENDAH",IF(Table12[[#This Row],[PRE TEST]]&lt;484,"SEDANG",IF(Table12[[#This Row],[PRE TEST]]&gt;484,"TINGGI")))</f>
        <v>TINGGI</v>
      </c>
    </row>
    <row r="39" spans="1:23" ht="15.75" thickBot="1" x14ac:dyDescent="0.3">
      <c r="A39" s="3">
        <v>38</v>
      </c>
      <c r="B39" s="3" t="s">
        <v>42</v>
      </c>
      <c r="C39" s="3">
        <v>509</v>
      </c>
      <c r="D39" s="3">
        <v>485</v>
      </c>
      <c r="E39" t="str">
        <f>IF(Table12[[#This Row],[PRE TEST]]&lt;291,"RENDAH",IF(Table12[[#This Row],[PRE TEST]]&lt;484,"SEDANG",IF(Table12[[#This Row],[PRE TEST]]&gt;484,"TINGGI")))</f>
        <v>TINGGI</v>
      </c>
      <c r="G39" s="40" t="s">
        <v>94</v>
      </c>
      <c r="H39" s="40"/>
      <c r="I39" s="40"/>
      <c r="J39" s="40"/>
      <c r="K39" s="40" t="s">
        <v>95</v>
      </c>
      <c r="L39" s="40"/>
      <c r="M39" s="40"/>
      <c r="N39" s="40"/>
    </row>
    <row r="40" spans="1:23" ht="30.75" thickBot="1" x14ac:dyDescent="0.3">
      <c r="A40" s="3">
        <v>39</v>
      </c>
      <c r="B40" s="3" t="s">
        <v>25</v>
      </c>
      <c r="C40" s="3">
        <v>249</v>
      </c>
      <c r="D40" s="3">
        <v>483</v>
      </c>
      <c r="E40" t="str">
        <f>IF(Table12[[#This Row],[PRE TEST]]&lt;291,"RENDAH",IF(Table12[[#This Row],[PRE TEST]]&lt;484,"SEDANG",IF(Table12[[#This Row],[PRE TEST]]&gt;484,"TINGGI")))</f>
        <v>RENDAH</v>
      </c>
      <c r="G40" s="24" t="s">
        <v>72</v>
      </c>
      <c r="H40" s="25" t="s">
        <v>78</v>
      </c>
      <c r="I40" s="25" t="s">
        <v>79</v>
      </c>
      <c r="J40" s="25" t="s">
        <v>80</v>
      </c>
      <c r="K40" s="22" t="s">
        <v>104</v>
      </c>
      <c r="L40" s="22" t="s">
        <v>81</v>
      </c>
      <c r="M40" s="22" t="s">
        <v>105</v>
      </c>
      <c r="N40" s="21" t="s">
        <v>82</v>
      </c>
    </row>
    <row r="41" spans="1:23" ht="15.75" thickBot="1" x14ac:dyDescent="0.3">
      <c r="A41" s="3">
        <v>40</v>
      </c>
      <c r="B41" s="3" t="s">
        <v>43</v>
      </c>
      <c r="C41" s="3">
        <v>458</v>
      </c>
      <c r="D41" s="3">
        <v>479</v>
      </c>
      <c r="E41" t="str">
        <f>IF(Table12[[#This Row],[PRE TEST]]&lt;291,"RENDAH",IF(Table12[[#This Row],[PRE TEST]]&lt;484,"SEDANG",IF(Table12[[#This Row],[PRE TEST]]&gt;484,"TINGGI")))</f>
        <v>SEDANG</v>
      </c>
      <c r="G41" s="37">
        <v>1</v>
      </c>
      <c r="H41" s="37">
        <v>10</v>
      </c>
      <c r="I41" s="37" t="s">
        <v>124</v>
      </c>
      <c r="J41" s="37" t="s">
        <v>84</v>
      </c>
      <c r="K41" s="23">
        <v>1</v>
      </c>
      <c r="L41" s="23">
        <v>478</v>
      </c>
      <c r="M41" s="23" t="s">
        <v>85</v>
      </c>
      <c r="N41" s="23" t="s">
        <v>108</v>
      </c>
    </row>
    <row r="42" spans="1:23" ht="15.75" thickBot="1" x14ac:dyDescent="0.3">
      <c r="A42" s="3">
        <v>41</v>
      </c>
      <c r="B42" s="3" t="s">
        <v>44</v>
      </c>
      <c r="C42" s="3">
        <v>436</v>
      </c>
      <c r="D42" s="3">
        <v>492</v>
      </c>
      <c r="E42" t="str">
        <f>IF(Table12[[#This Row],[PRE TEST]]&lt;291,"RENDAH",IF(Table12[[#This Row],[PRE TEST]]&lt;484,"SEDANG",IF(Table12[[#This Row],[PRE TEST]]&gt;484,"TINGGI")))</f>
        <v>SEDANG</v>
      </c>
      <c r="G42" s="38"/>
      <c r="H42" s="38"/>
      <c r="I42" s="38"/>
      <c r="J42" s="38"/>
      <c r="K42" s="23">
        <v>9</v>
      </c>
      <c r="L42" s="23" t="s">
        <v>127</v>
      </c>
      <c r="M42" s="23" t="s">
        <v>86</v>
      </c>
      <c r="N42" s="23" t="s">
        <v>108</v>
      </c>
    </row>
    <row r="43" spans="1:23" ht="15.75" thickBot="1" x14ac:dyDescent="0.3">
      <c r="A43" s="3">
        <v>42</v>
      </c>
      <c r="B43" s="3" t="s">
        <v>45</v>
      </c>
      <c r="C43" s="3">
        <v>416</v>
      </c>
      <c r="D43" s="3">
        <v>479</v>
      </c>
      <c r="E43" t="str">
        <f>IF(Table12[[#This Row],[PRE TEST]]&lt;291,"RENDAH",IF(Table12[[#This Row],[PRE TEST]]&lt;484,"SEDANG",IF(Table12[[#This Row],[PRE TEST]]&gt;484,"TINGGI")))</f>
        <v>SEDANG</v>
      </c>
      <c r="G43" s="37">
        <v>2</v>
      </c>
      <c r="H43" s="37">
        <v>41</v>
      </c>
      <c r="I43" s="37" t="s">
        <v>125</v>
      </c>
      <c r="J43" s="37" t="s">
        <v>85</v>
      </c>
      <c r="K43" s="23">
        <v>12</v>
      </c>
      <c r="L43" s="23" t="s">
        <v>131</v>
      </c>
      <c r="M43" s="23" t="s">
        <v>85</v>
      </c>
      <c r="N43" s="23" t="s">
        <v>107</v>
      </c>
    </row>
    <row r="44" spans="1:23" ht="15.75" thickBot="1" x14ac:dyDescent="0.3">
      <c r="A44" s="3">
        <v>43</v>
      </c>
      <c r="B44" s="3" t="s">
        <v>46</v>
      </c>
      <c r="C44" s="3">
        <v>450</v>
      </c>
      <c r="D44" s="3">
        <v>479</v>
      </c>
      <c r="E44" t="str">
        <f>IF(Table12[[#This Row],[PRE TEST]]&lt;291,"RENDAH",IF(Table12[[#This Row],[PRE TEST]]&lt;484,"SEDANG",IF(Table12[[#This Row],[PRE TEST]]&gt;484,"TINGGI")))</f>
        <v>SEDANG</v>
      </c>
      <c r="G44" s="38"/>
      <c r="H44" s="38"/>
      <c r="I44" s="38"/>
      <c r="J44" s="38"/>
      <c r="K44" s="23">
        <v>29</v>
      </c>
      <c r="L44" s="23" t="s">
        <v>132</v>
      </c>
      <c r="M44" s="23" t="s">
        <v>86</v>
      </c>
      <c r="N44" s="23" t="s">
        <v>108</v>
      </c>
    </row>
    <row r="45" spans="1:23" ht="15.75" thickBot="1" x14ac:dyDescent="0.3">
      <c r="A45" s="3">
        <v>44</v>
      </c>
      <c r="B45" s="3" t="s">
        <v>47</v>
      </c>
      <c r="C45" s="3">
        <v>399</v>
      </c>
      <c r="D45" s="3">
        <v>468</v>
      </c>
      <c r="E45" t="str">
        <f>IF(Table12[[#This Row],[PRE TEST]]&lt;291,"RENDAH",IF(Table12[[#This Row],[PRE TEST]]&lt;484,"SEDANG",IF(Table12[[#This Row],[PRE TEST]]&gt;484,"TINGGI")))</f>
        <v>SEDANG</v>
      </c>
      <c r="G45" s="37">
        <v>3</v>
      </c>
      <c r="H45" s="37">
        <v>8</v>
      </c>
      <c r="I45" s="37" t="s">
        <v>126</v>
      </c>
      <c r="J45" s="37" t="s">
        <v>86</v>
      </c>
      <c r="K45" s="23">
        <v>4</v>
      </c>
      <c r="L45" s="23" t="s">
        <v>128</v>
      </c>
      <c r="M45" s="23" t="s">
        <v>85</v>
      </c>
      <c r="N45" s="23" t="s">
        <v>129</v>
      </c>
    </row>
    <row r="46" spans="1:23" ht="15.75" thickBot="1" x14ac:dyDescent="0.3">
      <c r="A46" s="3">
        <v>45</v>
      </c>
      <c r="B46" s="3" t="s">
        <v>26</v>
      </c>
      <c r="C46" s="3">
        <v>485</v>
      </c>
      <c r="D46" s="3">
        <v>470</v>
      </c>
      <c r="E46" t="str">
        <f>IF(Table12[[#This Row],[PRE TEST]]&lt;291,"RENDAH",IF(Table12[[#This Row],[PRE TEST]]&lt;484,"SEDANG",IF(Table12[[#This Row],[PRE TEST]]&gt;484,"TINGGI")))</f>
        <v>TINGGI</v>
      </c>
      <c r="G46" s="38"/>
      <c r="H46" s="38"/>
      <c r="I46" s="38"/>
      <c r="J46" s="38"/>
      <c r="K46" s="23">
        <v>4</v>
      </c>
      <c r="L46" s="23" t="s">
        <v>130</v>
      </c>
      <c r="M46" s="23" t="s">
        <v>86</v>
      </c>
      <c r="N46" s="23" t="s">
        <v>107</v>
      </c>
    </row>
    <row r="47" spans="1:23" x14ac:dyDescent="0.25">
      <c r="A47" s="3">
        <v>46</v>
      </c>
      <c r="B47" s="3" t="s">
        <v>48</v>
      </c>
      <c r="C47" s="3">
        <v>381</v>
      </c>
      <c r="D47" s="3">
        <v>490</v>
      </c>
      <c r="E47" t="str">
        <f>IF(Table12[[#This Row],[PRE TEST]]&lt;291,"RENDAH",IF(Table12[[#This Row],[PRE TEST]]&lt;484,"SEDANG",IF(Table12[[#This Row],[PRE TEST]]&gt;484,"TINGGI")))</f>
        <v>SEDANG</v>
      </c>
    </row>
    <row r="48" spans="1:23" x14ac:dyDescent="0.25">
      <c r="A48" s="3">
        <v>47</v>
      </c>
      <c r="B48" s="3" t="s">
        <v>49</v>
      </c>
      <c r="C48" s="3">
        <v>426</v>
      </c>
      <c r="D48" s="3">
        <v>491</v>
      </c>
      <c r="E48" t="str">
        <f>IF(Table12[[#This Row],[PRE TEST]]&lt;291,"RENDAH",IF(Table12[[#This Row],[PRE TEST]]&lt;484,"SEDANG",IF(Table12[[#This Row],[PRE TEST]]&gt;484,"TINGGI")))</f>
        <v>SEDANG</v>
      </c>
    </row>
    <row r="49" spans="1:13" x14ac:dyDescent="0.25">
      <c r="A49" s="3">
        <v>48</v>
      </c>
      <c r="B49" s="3" t="s">
        <v>31</v>
      </c>
      <c r="C49" s="3">
        <v>406</v>
      </c>
      <c r="D49" s="3">
        <v>481</v>
      </c>
      <c r="E49" t="str">
        <f>IF(Table12[[#This Row],[PRE TEST]]&lt;291,"RENDAH",IF(Table12[[#This Row],[PRE TEST]]&lt;484,"SEDANG",IF(Table12[[#This Row],[PRE TEST]]&gt;484,"TINGGI")))</f>
        <v>SEDANG</v>
      </c>
    </row>
    <row r="50" spans="1:13" x14ac:dyDescent="0.25">
      <c r="A50" s="3">
        <v>49</v>
      </c>
      <c r="B50" s="3" t="s">
        <v>11</v>
      </c>
      <c r="C50" s="3">
        <v>481</v>
      </c>
      <c r="D50" s="3">
        <v>509</v>
      </c>
      <c r="E50" t="str">
        <f>IF(Table12[[#This Row],[PRE TEST]]&lt;291,"RENDAH",IF(Table12[[#This Row],[PRE TEST]]&lt;484,"SEDANG",IF(Table12[[#This Row],[PRE TEST]]&gt;484,"TINGGI")))</f>
        <v>SEDANG</v>
      </c>
    </row>
    <row r="51" spans="1:13" x14ac:dyDescent="0.25">
      <c r="A51" s="3">
        <v>50</v>
      </c>
      <c r="B51" s="3" t="s">
        <v>50</v>
      </c>
      <c r="C51" s="3">
        <v>421</v>
      </c>
      <c r="D51" s="3">
        <v>498</v>
      </c>
      <c r="E51" t="str">
        <f>IF(Table12[[#This Row],[PRE TEST]]&lt;291,"RENDAH",IF(Table12[[#This Row],[PRE TEST]]&lt;484,"SEDANG",IF(Table12[[#This Row],[PRE TEST]]&gt;484,"TINGGI")))</f>
        <v>SEDANG</v>
      </c>
    </row>
    <row r="52" spans="1:13" x14ac:dyDescent="0.25">
      <c r="A52" s="3">
        <v>51</v>
      </c>
      <c r="B52" s="3" t="s">
        <v>51</v>
      </c>
      <c r="C52" s="3">
        <v>140</v>
      </c>
      <c r="D52" s="3">
        <v>494</v>
      </c>
      <c r="E52" t="str">
        <f>IF(Table12[[#This Row],[PRE TEST]]&lt;291,"RENDAH",IF(Table12[[#This Row],[PRE TEST]]&lt;484,"SEDANG",IF(Table12[[#This Row],[PRE TEST]]&gt;484,"TINGGI")))</f>
        <v>RENDAH</v>
      </c>
    </row>
    <row r="53" spans="1:13" x14ac:dyDescent="0.25">
      <c r="A53" s="3">
        <v>52</v>
      </c>
      <c r="B53" s="3" t="s">
        <v>27</v>
      </c>
      <c r="C53" s="3">
        <v>490</v>
      </c>
      <c r="D53" s="3">
        <v>476</v>
      </c>
      <c r="E53" t="str">
        <f>IF(Table12[[#This Row],[PRE TEST]]&lt;291,"RENDAH",IF(Table12[[#This Row],[PRE TEST]]&lt;484,"SEDANG",IF(Table12[[#This Row],[PRE TEST]]&gt;484,"TINGGI")))</f>
        <v>TINGGI</v>
      </c>
    </row>
    <row r="54" spans="1:13" x14ac:dyDescent="0.25">
      <c r="A54" s="3">
        <v>53</v>
      </c>
      <c r="B54" s="3" t="s">
        <v>52</v>
      </c>
      <c r="C54" s="3">
        <v>246</v>
      </c>
      <c r="D54" s="3">
        <v>490</v>
      </c>
      <c r="E54" t="str">
        <f>IF(Table12[[#This Row],[PRE TEST]]&lt;291,"RENDAH",IF(Table12[[#This Row],[PRE TEST]]&lt;484,"SEDANG",IF(Table12[[#This Row],[PRE TEST]]&gt;484,"TINGGI")))</f>
        <v>RENDAH</v>
      </c>
    </row>
    <row r="55" spans="1:13" x14ac:dyDescent="0.25">
      <c r="A55" s="3">
        <v>54</v>
      </c>
      <c r="B55" s="3" t="s">
        <v>53</v>
      </c>
      <c r="C55" s="3">
        <v>277</v>
      </c>
      <c r="D55" s="3">
        <v>482</v>
      </c>
      <c r="E55" t="str">
        <f>IF(Table12[[#This Row],[PRE TEST]]&lt;291,"RENDAH",IF(Table12[[#This Row],[PRE TEST]]&lt;484,"SEDANG",IF(Table12[[#This Row],[PRE TEST]]&gt;484,"TINGGI")))</f>
        <v>RENDAH</v>
      </c>
    </row>
    <row r="56" spans="1:13" x14ac:dyDescent="0.25">
      <c r="A56" s="3">
        <v>55</v>
      </c>
      <c r="B56" s="3" t="s">
        <v>54</v>
      </c>
      <c r="C56" s="3">
        <v>358</v>
      </c>
      <c r="D56" s="3">
        <v>480</v>
      </c>
      <c r="E56" t="str">
        <f>IF(Table12[[#This Row],[PRE TEST]]&lt;291,"RENDAH",IF(Table12[[#This Row],[PRE TEST]]&lt;484,"SEDANG",IF(Table12[[#This Row],[PRE TEST]]&gt;484,"TINGGI")))</f>
        <v>SEDANG</v>
      </c>
    </row>
    <row r="57" spans="1:13" x14ac:dyDescent="0.25">
      <c r="A57" s="3">
        <v>56</v>
      </c>
      <c r="B57" s="3" t="s">
        <v>41</v>
      </c>
      <c r="C57" s="3">
        <v>515</v>
      </c>
      <c r="D57" s="3">
        <v>477</v>
      </c>
      <c r="E57" t="str">
        <f>IF(Table12[[#This Row],[PRE TEST]]&lt;291,"RENDAH",IF(Table12[[#This Row],[PRE TEST]]&lt;484,"SEDANG",IF(Table12[[#This Row],[PRE TEST]]&gt;484,"TINGGI")))</f>
        <v>TINGGI</v>
      </c>
    </row>
    <row r="58" spans="1:13" x14ac:dyDescent="0.25">
      <c r="A58" s="3">
        <v>57</v>
      </c>
      <c r="B58" s="3" t="s">
        <v>55</v>
      </c>
      <c r="C58" s="3">
        <v>442</v>
      </c>
      <c r="D58" s="3">
        <v>491</v>
      </c>
      <c r="E58" t="str">
        <f>IF(Table12[[#This Row],[PRE TEST]]&lt;291,"RENDAH",IF(Table12[[#This Row],[PRE TEST]]&lt;484,"SEDANG",IF(Table12[[#This Row],[PRE TEST]]&gt;484,"TINGGI")))</f>
        <v>SEDANG</v>
      </c>
    </row>
    <row r="59" spans="1:13" x14ac:dyDescent="0.25">
      <c r="A59" s="3">
        <v>58</v>
      </c>
      <c r="B59" s="3" t="s">
        <v>56</v>
      </c>
      <c r="C59" s="3">
        <v>362</v>
      </c>
      <c r="D59" s="3">
        <v>478</v>
      </c>
      <c r="E59" t="str">
        <f>IF(Table12[[#This Row],[PRE TEST]]&lt;291,"RENDAH",IF(Table12[[#This Row],[PRE TEST]]&lt;484,"SEDANG",IF(Table12[[#This Row],[PRE TEST]]&gt;484,"TINGGI")))</f>
        <v>SEDANG</v>
      </c>
    </row>
    <row r="60" spans="1:13" x14ac:dyDescent="0.25">
      <c r="A60" s="3">
        <v>59</v>
      </c>
      <c r="B60" s="3" t="s">
        <v>53</v>
      </c>
      <c r="C60" s="3">
        <v>366</v>
      </c>
      <c r="D60" s="3">
        <v>488</v>
      </c>
      <c r="E60" t="str">
        <f>IF(Table12[[#This Row],[PRE TEST]]&lt;291,"RENDAH",IF(Table12[[#This Row],[PRE TEST]]&lt;484,"SEDANG",IF(Table12[[#This Row],[PRE TEST]]&gt;484,"TINGGI")))</f>
        <v>SEDANG</v>
      </c>
    </row>
    <row r="62" spans="1:13" x14ac:dyDescent="0.25">
      <c r="F62" s="30" t="s">
        <v>72</v>
      </c>
      <c r="G62" s="7"/>
      <c r="H62" s="7" t="s">
        <v>94</v>
      </c>
      <c r="I62" s="7"/>
      <c r="J62" s="7"/>
      <c r="K62" s="7" t="s">
        <v>95</v>
      </c>
      <c r="L62" s="7"/>
      <c r="M62" s="30" t="s">
        <v>82</v>
      </c>
    </row>
    <row r="63" spans="1:13" ht="30" x14ac:dyDescent="0.25">
      <c r="F63" s="31"/>
      <c r="G63" s="8" t="s">
        <v>78</v>
      </c>
      <c r="H63" s="8" t="s">
        <v>79</v>
      </c>
      <c r="I63" s="8" t="s">
        <v>80</v>
      </c>
      <c r="J63" s="8" t="s">
        <v>78</v>
      </c>
      <c r="K63" s="8" t="s">
        <v>81</v>
      </c>
      <c r="L63" s="8" t="s">
        <v>80</v>
      </c>
      <c r="M63" s="31"/>
    </row>
    <row r="64" spans="1:13" x14ac:dyDescent="0.25">
      <c r="F64" s="9">
        <v>1</v>
      </c>
      <c r="G64" s="9">
        <v>6</v>
      </c>
      <c r="H64" s="9" t="s">
        <v>66</v>
      </c>
      <c r="I64" s="9" t="s">
        <v>84</v>
      </c>
      <c r="J64" s="9">
        <v>6</v>
      </c>
      <c r="K64" s="9" t="s">
        <v>71</v>
      </c>
      <c r="L64" s="9" t="s">
        <v>85</v>
      </c>
      <c r="M64" s="9" t="s">
        <v>91</v>
      </c>
    </row>
    <row r="65" spans="6:13" x14ac:dyDescent="0.25">
      <c r="F65" s="35">
        <v>2</v>
      </c>
      <c r="G65" s="35">
        <v>16</v>
      </c>
      <c r="H65" s="35" t="s">
        <v>83</v>
      </c>
      <c r="I65" s="35" t="s">
        <v>85</v>
      </c>
      <c r="J65" s="10">
        <v>4</v>
      </c>
      <c r="K65" s="10" t="s">
        <v>87</v>
      </c>
      <c r="L65" s="10" t="s">
        <v>84</v>
      </c>
      <c r="M65" s="10" t="s">
        <v>92</v>
      </c>
    </row>
    <row r="66" spans="6:13" x14ac:dyDescent="0.25">
      <c r="F66" s="35"/>
      <c r="G66" s="35"/>
      <c r="H66" s="35"/>
      <c r="I66" s="35"/>
      <c r="J66" s="9">
        <v>1</v>
      </c>
      <c r="K66" s="9">
        <v>504</v>
      </c>
      <c r="L66" s="9" t="s">
        <v>86</v>
      </c>
      <c r="M66" s="9" t="s">
        <v>91</v>
      </c>
    </row>
    <row r="67" spans="6:13" x14ac:dyDescent="0.25">
      <c r="F67" s="36"/>
      <c r="G67" s="36"/>
      <c r="H67" s="36"/>
      <c r="I67" s="36"/>
      <c r="J67" s="10">
        <v>11</v>
      </c>
      <c r="K67" s="10" t="s">
        <v>88</v>
      </c>
      <c r="L67" s="10" t="s">
        <v>85</v>
      </c>
      <c r="M67" s="10" t="s">
        <v>93</v>
      </c>
    </row>
    <row r="68" spans="6:13" x14ac:dyDescent="0.25">
      <c r="F68" s="32">
        <v>3</v>
      </c>
      <c r="G68" s="32">
        <v>37</v>
      </c>
      <c r="H68" s="32" t="s">
        <v>70</v>
      </c>
      <c r="I68" s="32" t="s">
        <v>86</v>
      </c>
      <c r="J68" s="9">
        <v>12</v>
      </c>
      <c r="K68" s="9" t="s">
        <v>89</v>
      </c>
      <c r="L68" s="9" t="s">
        <v>84</v>
      </c>
      <c r="M68" s="9" t="s">
        <v>92</v>
      </c>
    </row>
    <row r="69" spans="6:13" x14ac:dyDescent="0.25">
      <c r="F69" s="33"/>
      <c r="G69" s="33"/>
      <c r="H69" s="33"/>
      <c r="I69" s="33"/>
      <c r="J69" s="10">
        <v>4</v>
      </c>
      <c r="K69" s="10" t="s">
        <v>90</v>
      </c>
      <c r="L69" s="10" t="s">
        <v>86</v>
      </c>
      <c r="M69" s="10" t="s">
        <v>93</v>
      </c>
    </row>
    <row r="70" spans="6:13" x14ac:dyDescent="0.25">
      <c r="F70" s="34"/>
      <c r="G70" s="34"/>
      <c r="H70" s="34"/>
      <c r="I70" s="34"/>
      <c r="J70" s="9">
        <v>21</v>
      </c>
      <c r="K70" s="9" t="s">
        <v>88</v>
      </c>
      <c r="L70" s="9" t="s">
        <v>85</v>
      </c>
      <c r="M70" s="9" t="s">
        <v>92</v>
      </c>
    </row>
  </sheetData>
  <mergeCells count="28">
    <mergeCell ref="I43:I44"/>
    <mergeCell ref="J43:J44"/>
    <mergeCell ref="G45:G46"/>
    <mergeCell ref="H45:H46"/>
    <mergeCell ref="I45:I46"/>
    <mergeCell ref="J45:J46"/>
    <mergeCell ref="K12:N12"/>
    <mergeCell ref="G23:J23"/>
    <mergeCell ref="K23:N23"/>
    <mergeCell ref="G12:J12"/>
    <mergeCell ref="G41:G42"/>
    <mergeCell ref="H41:H42"/>
    <mergeCell ref="I41:I42"/>
    <mergeCell ref="J41:J42"/>
    <mergeCell ref="G43:G44"/>
    <mergeCell ref="G39:J39"/>
    <mergeCell ref="K39:N39"/>
    <mergeCell ref="H43:H44"/>
    <mergeCell ref="M62:M63"/>
    <mergeCell ref="I68:I70"/>
    <mergeCell ref="H68:H70"/>
    <mergeCell ref="G68:G70"/>
    <mergeCell ref="F68:F70"/>
    <mergeCell ref="F62:F63"/>
    <mergeCell ref="I65:I67"/>
    <mergeCell ref="H65:H67"/>
    <mergeCell ref="G65:G67"/>
    <mergeCell ref="F65:F67"/>
  </mergeCells>
  <pageMargins left="0.7" right="0.7" top="0.75" bottom="0.75" header="0.3" footer="0.3"/>
  <pageSetup orientation="portrait" horizontalDpi="1200" verticalDpi="1200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 TEST</vt:lpstr>
      <vt:lpstr>POST TEST</vt:lpstr>
      <vt:lpstr>HASIL 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UsEr</cp:lastModifiedBy>
  <dcterms:created xsi:type="dcterms:W3CDTF">2024-01-04T06:31:14Z</dcterms:created>
  <dcterms:modified xsi:type="dcterms:W3CDTF">2025-05-19T13:09:43Z</dcterms:modified>
</cp:coreProperties>
</file>